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IENTAÇÕES_DE_PREENCHIMENTO" sheetId="1" r:id="rId5"/>
    <sheet state="visible" name="PROPOSTA" sheetId="2" r:id="rId6"/>
    <sheet state="visible" name="CUSTO DOS UNIFORMESEPIs" sheetId="3" r:id="rId7"/>
    <sheet state="visible" name="CUSTO DOS MATERIAIS" sheetId="4" r:id="rId8"/>
    <sheet state="visible" name="CUSTO DOS EQUIPAMENTOS" sheetId="5" r:id="rId9"/>
    <sheet state="visible" name="UNIFORMESEPIs R$" sheetId="6" r:id="rId10"/>
    <sheet state="visible" name="MATERIAIS (R$)" sheetId="7" r:id="rId11"/>
    <sheet state="visible" name="EQUIPAMENTOS (R$)" sheetId="8" r:id="rId12"/>
    <sheet state="visible" name="VIGILANTE DIURNO - Canoinhas" sheetId="9" r:id="rId13"/>
    <sheet state="visible" name="VIGILANTE NOTURNO - Canoinhas" sheetId="10" r:id="rId14"/>
    <sheet state="hidden" name="Dias_úteisperidiocidade" sheetId="11" r:id="rId15"/>
    <sheet state="visible" name="Custos_não_renováveis_-_Prorrog" sheetId="12" r:id="rId16"/>
    <sheet state="visible" name="Alíquotas_PISCOFINS" sheetId="13" r:id="rId17"/>
    <sheet state="visible" name="PLANILHA_DE_GESTÃO_CONTRATUAL" sheetId="14" r:id="rId18"/>
    <sheet state="hidden" name="NÚMEROS" sheetId="15" r:id="rId19"/>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37">
      <text>
        <t xml:space="preserve">======
ID#AAABijimiqA
     (2024-11-05 19:02:47)
Média histórica das últimas contratações do IFSC. A licitante pode adequar à sua realidade.</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E43">
      <text>
        <t xml:space="preserve">======
ID#AAABijimip4
     (2024-11-05 19:02:47)
Média histórica das últimas contratações do IFSC. A licitante pode adequar à sua realidade.</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1">
      <text>
        <t xml:space="preserve">======
ID#AAABijimiqE
     (2024-11-05 19:02:47)
O percentual efetivo máximo devido ao ISS será de 5%, transferindo-se a diferença, de forma proporcional, aos tributos federais da mesma faixa de receita bruta anual.
Sendo assim, na 5ª faixa, quando a alíquota efetiva for superior a 12,50%, a repartição observará o disposto nesta planilha.</t>
      </text>
    </comment>
    <comment authorId="0" ref="B32">
      <text>
        <t xml:space="preserve">======
ID#AAABijimiqg
     (2024-11-05 19:02:47)
Usar percentual fixado de 31,33%</t>
      </text>
    </comment>
    <comment authorId="0" ref="C32">
      <text>
        <t xml:space="preserve">======
ID#AAABijimiqo
     (2024-11-05 19:02:47)
Usar percentual fixado de 32,00%</t>
      </text>
    </comment>
    <comment authorId="0" ref="D32">
      <text>
        <t xml:space="preserve">======
ID#AAABijimiqc
     (2024-11-05 19:02:47)
Usar percentual fixado de 30,13%</t>
      </text>
    </comment>
    <comment authorId="0" ref="E32">
      <text>
        <t xml:space="preserve">======
ID#AAABijimiqY
     (2024-11-05 19:02:47)
Usar percentual fixado de 6,54%</t>
      </text>
    </comment>
    <comment authorId="0" ref="F32">
      <text>
        <t xml:space="preserve">======
ID#AAABijimiqI
     (2024-11-05 19:02:47)
Percentual fixo</t>
      </text>
    </comment>
    <comment authorId="0" ref="B27">
      <text>
        <t xml:space="preserve">======
ID#AAABijimiqQ
     (2024-11-05 19:02:47)
Identificada a alíquota efetiva, pode-se obter os percentuais dos tributos devidos pelas ME e EPP, a partir da segunda tabela do Anexo IV da Lei Complementar nº 123/2006.</t>
      </text>
    </comment>
    <comment authorId="0" ref="C27">
      <text>
        <t xml:space="preserve">======
ID#AAABijimiqM
     (2024-11-05 19:02:47)
Identificada a alíquota efetiva, pode-se obter os percentuais dos tributos devidos pelas ME e EPP, a partir da segunda tabela do Anexo IV da Lei Complementar nº 123/2006.</t>
      </text>
    </comment>
    <comment authorId="0" ref="D27">
      <text>
        <t xml:space="preserve">======
ID#AAABijimip8
     (2024-11-05 19:02:47)
Identificada a alíquota efetiva, pode-se obter os percentuais dos tributos devidos pelas ME e EPP, a partir da segunda tabela do Anexo IV da Lei Complementar nº 123/2006.</t>
      </text>
    </comment>
    <comment authorId="0" ref="E27">
      <text>
        <t xml:space="preserve">======
ID#AAABijimiqU
     (2024-11-05 19:02:47)
Identificada a alíquota efetiva, pode-se obter os percentuais dos tributos devidos pelas ME e EPP, a partir da segunda tabela do Anexo IV da Lei Complementar nº 123/2006.</t>
      </text>
    </comment>
    <comment authorId="0" ref="F27">
      <text>
        <t xml:space="preserve">======
ID#AAABijimiqk
     (2024-11-05 19:02:47)
Identificada a alíquota efetiva, pode-se obter os percentuais dos tributos devidos pelas ME e EPP, a partir da segunda tabela do Anexo IV da Lei Complementar nº 123/2006.</t>
      </text>
    </comment>
    <comment authorId="0" ref="F23">
      <text>
        <t xml:space="preserve">======
ID#AAABijimip0
     (2024-11-05 19:02:47)
Valor a deduzir, conforme a faixa da receita bruta nos últimos 12 meses.</t>
      </text>
    </comment>
    <comment authorId="0" ref="F22">
      <text>
        <t xml:space="preserve">======
ID#AAABijimiqs
     (2024-11-05 19:02:47)
Alíquota nominal estabelecida por
faixa da receita bruta nos últimos 12 meses.</t>
      </text>
    </comment>
  </commentList>
</comments>
</file>

<file path=xl/sharedStrings.xml><?xml version="1.0" encoding="utf-8"?>
<sst xmlns="http://schemas.openxmlformats.org/spreadsheetml/2006/main" count="857" uniqueCount="391">
  <si>
    <t>PROPOSTA COMERCIAL - ITEM</t>
  </si>
  <si>
    <t>Blusa de lã ou de acordo com os padrões de uniforme da empresa</t>
  </si>
  <si>
    <r>
      <rPr>
        <rFont val="Calibri"/>
        <b/>
        <color rgb="FF000000"/>
        <sz val="14.0"/>
      </rPr>
      <t>ATENÇÃO:</t>
    </r>
    <r>
      <rPr>
        <rFont val="Calibri"/>
        <b val="0"/>
        <color rgb="FF000000"/>
        <sz val="14.0"/>
      </rPr>
      <t xml:space="preserve"> diversas células da planilha já contêm formatação e fórmulas para preenchimento, bem como anotações explicativas que são exibidas ao posicionar o cursor sobre a célula. EVITE alterar a formatação e as fórmulas das células, exceto se necessário para melhor refletir a realidade da licitante e a maneira como ela pretende repassar seus custos à Contratante.</t>
    </r>
  </si>
  <si>
    <t>Apito de Plástico com esfera, não Tóxico, com cordão.</t>
  </si>
  <si>
    <t>Pregão:</t>
  </si>
  <si>
    <t>Blusa térmica manga longa de acordo com os padrões da empresa</t>
  </si>
  <si>
    <t>Guarda-Chuva Preto; Reforçado, material  Poliéster 16 varetas Automático. Com proteção UV interna 81 cm de comprimento e 94 cm de abertura.</t>
  </si>
  <si>
    <t>Boné em brim para vigilante</t>
  </si>
  <si>
    <t>Calça modelo tático, tecido Rip Stop e costuras reforçadas</t>
  </si>
  <si>
    <t>Camisa modelo tático manga curta  Rip Stop</t>
  </si>
  <si>
    <t>Site/loja</t>
  </si>
  <si>
    <t>Lanterna Tática Led P50 T9 Recarregável Usb Potente. 5 modos de luz: 3 intensidades, sos e estroboscópio (pisca mais rápida). Zoom de foco ajustável de 1x a 200x. Recarregável, LED P50. Vida útil da lâmpada: 
50.000 a 100.000 horas. Referência: Lanterna Tática Led T9 Xml Clip Cinto 5 LT. JWS</t>
  </si>
  <si>
    <r>
      <rPr>
        <rFont val="Calibri"/>
        <b/>
        <color rgb="FF000000"/>
        <sz val="15.0"/>
      </rPr>
      <t xml:space="preserve">ATENÇÃO: </t>
    </r>
    <r>
      <rPr>
        <rFont val="Calibri"/>
        <b val="0"/>
        <color rgb="FF000000"/>
        <sz val="15.0"/>
      </rPr>
      <t>a elaboração da Planilha de Custos e Formação de Preços deve ser iniciada pelo preenchimento deste Quadro Auxiliar para cada item, seguida da aba Uniformes, Materiais, Equipamentos, Itens e por último a Proposta.</t>
    </r>
  </si>
  <si>
    <t>Valor</t>
  </si>
  <si>
    <t>Processo:</t>
  </si>
  <si>
    <t>Dia/mês/ano:</t>
  </si>
  <si>
    <t>Uniforms</t>
  </si>
  <si>
    <t>VIGILÂNCIA</t>
  </si>
  <si>
    <t>Hora:</t>
  </si>
  <si>
    <t>QUADRO AUXILIAR</t>
  </si>
  <si>
    <t>Mercado Livre (Life Like)</t>
  </si>
  <si>
    <t>Unidade de Medida</t>
  </si>
  <si>
    <t xml:space="preserve">
Mundo Mix Commerce - Amazon</t>
  </si>
  <si>
    <t>01 - Identificação da Proponente:</t>
  </si>
  <si>
    <t>Alastra Uniformes Profissionais</t>
  </si>
  <si>
    <t>Mercado Livre (Trakk)</t>
  </si>
  <si>
    <t>Razão Social:</t>
  </si>
  <si>
    <t>JJH CONSTRUCOES - Madeira Madeira</t>
  </si>
  <si>
    <t>Casinha da Maria - Magazine Luiza</t>
  </si>
  <si>
    <t>Média de dias trabalhados por mês, por funcionário</t>
  </si>
  <si>
    <t>Mercado Livre (Botaparanda)</t>
  </si>
  <si>
    <t>CNPJ:</t>
  </si>
  <si>
    <t>D LARA IN - Amazon</t>
  </si>
  <si>
    <t>Garoa Artigos de Chuva - Mercado Livre</t>
  </si>
  <si>
    <t>SOTCAR - Mercado Livre</t>
  </si>
  <si>
    <t>Endereço:</t>
  </si>
  <si>
    <t>Infinity E-commerce - Mercado Livre</t>
  </si>
  <si>
    <t>Cargi Providência - Magazine Luiza</t>
  </si>
  <si>
    <t>Leroy Merlin - CNPJ 01.438.784/0001-05</t>
  </si>
  <si>
    <t>Mercado Livre  (HOOK CLASSIC)</t>
  </si>
  <si>
    <t>CEP:</t>
  </si>
  <si>
    <t>Mercado Livre (Barthvariedades)</t>
  </si>
  <si>
    <t>Dimona</t>
  </si>
  <si>
    <t>Responsável Legal:</t>
  </si>
  <si>
    <t>CPF:</t>
  </si>
  <si>
    <t>Mercado Livre (SSV Atacadista)</t>
  </si>
  <si>
    <t>Média</t>
  </si>
  <si>
    <t>Sanrô Uniformes</t>
  </si>
  <si>
    <t>RG:</t>
  </si>
  <si>
    <t>Quantidade de vales-transporte utilizados por dia, por funcionário</t>
  </si>
  <si>
    <t>Unidade</t>
  </si>
  <si>
    <t xml:space="preserve">Telefone:  </t>
  </si>
  <si>
    <t>Fábrica de Uniformes</t>
  </si>
  <si>
    <t xml:space="preserve">E-mail:  </t>
  </si>
  <si>
    <t>Mercado Livre (Seven Line)</t>
  </si>
  <si>
    <t>RAT E FAP, respectivamente</t>
  </si>
  <si>
    <t>Mercado Livre (Auck)</t>
  </si>
  <si>
    <t>Percentual</t>
  </si>
  <si>
    <t>Mercado Livre (GUNTAI TACTICAL)</t>
  </si>
  <si>
    <t>Demorgan Uniformes</t>
  </si>
  <si>
    <t>Incidência de ocorrência anual – Aviso-prévio indenizado</t>
  </si>
  <si>
    <t>A soma dessas duas rubricas devem ser no mínimo 100% e no máximo 105%.</t>
  </si>
  <si>
    <t>02 - Composição de Preço</t>
  </si>
  <si>
    <t>Data: 06/05/2026</t>
  </si>
  <si>
    <t>Incidência de ocorrência anual – Aviso-prévio trabalhado</t>
  </si>
  <si>
    <t>CAMPUS CANOINHAS</t>
  </si>
  <si>
    <t>Data: 13/05/2026</t>
  </si>
  <si>
    <t>Número de dias por ano – Ausências legais</t>
  </si>
  <si>
    <t>Livro ocorrências/ata, material: Livro ata, sem margem, 100 folhas numeradas tipograficamente, capa dura feita de papelão 697g/m2 e revestida por papel kraft 110g/m2</t>
  </si>
  <si>
    <t>Data: 27/04/2026</t>
  </si>
  <si>
    <t>Incidência de ocorrência anual – Licença-paternidade</t>
  </si>
  <si>
    <t>Banco de Atas</t>
  </si>
  <si>
    <t>Item</t>
  </si>
  <si>
    <t>Data: 30/04/2026</t>
  </si>
  <si>
    <t>Comercial Radar Produtos de Limpeza LTDA - CNPJ: 07.736.547/0001-07</t>
  </si>
  <si>
    <t>Qtd em Meses</t>
  </si>
  <si>
    <t>Data: 04/05/2026</t>
  </si>
  <si>
    <t>R$ Mês</t>
  </si>
  <si>
    <t xml:space="preserve">Kalunga SA - CNPJ: 43.283.811/0001-50 </t>
  </si>
  <si>
    <t>Valor do Item durante a vigência contratual</t>
  </si>
  <si>
    <t xml:space="preserve">                                                          </t>
  </si>
  <si>
    <t>Posto de serviço de vigilância desarmada Diurno 12/36 - 2a a domingo - Câmpus Canoinhas</t>
  </si>
  <si>
    <t>Camisa modelo tático manga longa Rip Stop</t>
  </si>
  <si>
    <t>Capa para colete tático</t>
  </si>
  <si>
    <t>Cinto tático com suporte para tonfa</t>
  </si>
  <si>
    <t>Incidência de ocorrência anual – Ausência por acidente de trabalho</t>
  </si>
  <si>
    <t xml:space="preserve">Coturno para vigilante em couro preto, com costuras duplas e resistente - modelo tático </t>
  </si>
  <si>
    <t>Crachás de Identificação em PVC com acessórios</t>
  </si>
  <si>
    <t>Mercado Livre (COURO ART BRASIL)</t>
  </si>
  <si>
    <t>Mercado Livre (Jose Roberto Santos)</t>
  </si>
  <si>
    <t>Mercado Livre (stravvaoficial)</t>
  </si>
  <si>
    <t>Mercado Livre (ABP CRACHAS)</t>
  </si>
  <si>
    <t>Mercado Livre (COIOTEFARDAS)</t>
  </si>
  <si>
    <t xml:space="preserve">Loja WWART </t>
  </si>
  <si>
    <t>Mercado Livre (ROGBOLD
GUERREIROS)</t>
  </si>
  <si>
    <t>Mercado Livre (ARTE BOTAS)</t>
  </si>
  <si>
    <t>Mercado Livre (RP REALPONTO)</t>
  </si>
  <si>
    <t>Incidência de ocorrência anual – Afastamento maternidade</t>
  </si>
  <si>
    <t>Mazine Luiza</t>
  </si>
  <si>
    <t>Mercado Livre (UNIÃO MILITAR)</t>
  </si>
  <si>
    <t>Mercado Livre (UNIFORMESMBS20230515172035)</t>
  </si>
  <si>
    <t>Mercado Livre (COMPRECALCEFRANCA)</t>
  </si>
  <si>
    <t>Mercado Livre (LUA &amp; LEO)</t>
  </si>
  <si>
    <t>Posto de serviço de vigilância desarmada Noturno 12/36 - 2a a domingo - Câmpus Canoinhas</t>
  </si>
  <si>
    <t>Número de dias por ano – Ausência por doença</t>
  </si>
  <si>
    <t>TOTAL DO CONTRATO PARA VIGÊNCIA CONTRATUAL</t>
  </si>
  <si>
    <t>OBSERVAÇÕES GERAIS:</t>
  </si>
  <si>
    <t>1) A licitante deverá apresentar a Planilha de Custos e Formação de Preços com base na Convenção Coletiva de Trabalho, ou outra norma coletiva mais benéfica, aplicável à categoria envolvida na contratação e à qual a licitante esteja obrigada.</t>
  </si>
  <si>
    <t>VALOR MÉDIO DO CONTRATO MENSAL</t>
  </si>
  <si>
    <t>2) Na hipótese de repactuação do valor do contrato, somente serão considerados os itens previstos na Planilha de Custos e Formação de Preços aceita na licitação.</t>
  </si>
  <si>
    <t>Data: 05/05/2026</t>
  </si>
  <si>
    <t>Valor global dos serviços por extenso ()</t>
  </si>
  <si>
    <t>3) A remuneração e os benefícios a serem pagos pela empresa aos empregados deverão ser aqueles propostos pela licitante vencedora em sua Planilha de Custos e Formação de Preços.</t>
  </si>
  <si>
    <t>4) Caso a proposta da licitante apresente salário inferior ao piso salarial estabelecido no instrumento coletivo a que esteja obrigada, o Pregoeiro fixará prazo para ajuste da proposta, sob pena de desclassificação. O mesmo ocorrerá em relação a eventuais falhas verificadas na Planilha de Custos e Formação de Preços. O ajuste da proposta não poderá implicar aumento do seu valor global.</t>
  </si>
  <si>
    <t>Jaqueta nylon impermeável e forrada</t>
  </si>
  <si>
    <t>Par de meia tática cano médio</t>
  </si>
  <si>
    <t>Capa de chuva: Capa de PVC forrada na cor preta, fechamento frontal; Modelo com capuz FIT e manga longa. Impermeável. Tamanho: P, M e G</t>
  </si>
  <si>
    <t>2.1 - Número de postos</t>
  </si>
  <si>
    <t>5) As alíquotas constantes do “Submódulo 2.2 - encargos previdenciários, FGTS e outras contribuições” correspondem aos regimes de tributação Lucro Real e Presumido. Caso a empresa seja optante pelo Simples Nacional, deverá adequar a planilha ao referido regime. A exceção pode ocorrer SOMENTE para vigilância e limpeza.</t>
  </si>
  <si>
    <t>2 postos (sendo 1 posto diurno e 1 posto noturno)</t>
  </si>
  <si>
    <t>6) Caso se aplique à licitante a “desoneração” referente às contribuições previdenciárias, de que trata a Lei 12.546/2011, o item “A” do “Submódulo 2.2” devem ser preenchido conforme o caso concreto.  O item “C.1” do “Módulo 6” (CPRB) o serviço de  vigilância o presumido e real é obrigatório o percentual de 3,00 % COFINS e PIS 0,65%; para os demais serviços se for Lucro Real pode variar até o máximo de 7,6%  COFINS e 1,65% PIS, inclusive menor ou igual que as do Lucro Presumido, se for Simples Nacional é conforme a faixa de faturamento, SOMENTE para vigilância e limpeza conforme LC 123/2006, Art. 18; portanto devem ser preenchidos conforme o caso concreto.</t>
  </si>
  <si>
    <t>EBT Uniformes</t>
  </si>
  <si>
    <t>Mercado Livre (Combat Airsoft)</t>
  </si>
  <si>
    <t>2.2 - Descriminação dos Serviços</t>
  </si>
  <si>
    <t>SOUSA EPI - Mercado Livre</t>
  </si>
  <si>
    <t>7) O campo “Aviso prévio trabalhado” será alterado após a primeira vigência do contrato, conforme o disposto na Lei 12.506 de 2011. Também serão alterados após a primeira vigência do contrato os demais custos não renováveis.</t>
  </si>
  <si>
    <t>Descrição detalhada:</t>
  </si>
  <si>
    <t>Data da apresentação da proposta:</t>
  </si>
  <si>
    <t>Netshoes</t>
  </si>
  <si>
    <t xml:space="preserve">Woder </t>
  </si>
  <si>
    <t>Localidade/UF:</t>
  </si>
  <si>
    <t>PROTELOJA COMERCIAL LTDA - CNPJ 30.562.584/0001-50</t>
  </si>
  <si>
    <t>Mercado Livre (Zengo Uniformes)</t>
  </si>
  <si>
    <t>Ano Acordo/Convenção Coletiva de Trabalho:</t>
  </si>
  <si>
    <t>ADV Moto Parts</t>
  </si>
  <si>
    <t>Zeus do Brasil LTDA -
CNPJ: 82.699.588/0001-88</t>
  </si>
  <si>
    <t xml:space="preserve">Nº do Registro no MTE: </t>
  </si>
  <si>
    <t>Entidade de classe:</t>
  </si>
  <si>
    <t>Nº de meses de execução contratual:</t>
  </si>
  <si>
    <t>03 - Declarações</t>
  </si>
  <si>
    <t>04 - Validade da proposta comercial</t>
  </si>
  <si>
    <t>4.1 - 100 dias (cem dias)</t>
  </si>
  <si>
    <t>05 - Dados Bancários</t>
  </si>
  <si>
    <t xml:space="preserve">Indicação do Banco:  </t>
  </si>
  <si>
    <t>Banco:</t>
  </si>
  <si>
    <t>Agência:</t>
  </si>
  <si>
    <t>Conta Corrente:</t>
  </si>
  <si>
    <t>06 - Informações complementares</t>
  </si>
  <si>
    <t>Regime Tributário:</t>
  </si>
  <si>
    <t>Empresa faz parte do programa Empresa Cidadã:</t>
  </si>
  <si>
    <t>Empresa é inscrita no Programa de Allimentação do Trabalhador (PAT)?:</t>
  </si>
  <si>
    <t>Classificação Brasileira de Ocupações (CBO):</t>
  </si>
  <si>
    <t>5173-30</t>
  </si>
  <si>
    <t>Classificação Nacional de Atividades Econômicas  (CNAE) preponderante:</t>
  </si>
  <si>
    <t>Percentual do Fator Acidentário de Prevenção (FAP WEB):</t>
  </si>
  <si>
    <t>Percentual Riscos Ambientais do Trabalho (RAT):</t>
  </si>
  <si>
    <t>Bastão Retrátil de autodefesa em polímero, com dois níveis retráteis, cabo revestido. Acompanha capa de nylon com passante para cinto.</t>
  </si>
  <si>
    <t xml:space="preserve">Celular smartphone, mínimo de 4GB RAM e 128GB de armazenamento interno, tecnologia 5G, WIFI. Com chip e internet. O equipamento deve estar em perfeito estado de funcionamento. De preferência que seja novo. As condições do aparelho serão avaliadas no início da execução do contrato e ao longo deste. </t>
  </si>
  <si>
    <t>Detector de metais, portátil, recarregável, com alarme sonoro, alta sensibilidade para detectar metais ferrosos e não ferrosos. Com Bateria recarregável, Carregador externo de bateria e cordão de punho. NOTA: Equipamento que não cause nenhuma interferência ou dano em portadores de marca-passos e gestantes.</t>
  </si>
  <si>
    <t>Kit controle de ronda com Bastão eletrônico de ronda. Dimensões: diâmetro: 43 mm x comprimento: 150 mm, peso: 165g, Comunicação USB: padrão USB 2.0 ou superior. Duração da bateria para uma média de 100 registros por dia: 10 anos. Memória não volátil, Gabinete do Bastão em plástico ABS e capa de silicone. Poderá ser exigido até 15 pontos de instalação dos Ibuttons, ou seja, para que seja emitido o relatório de ronda, a administração poderá exigir 15 ibuttons. Obs.: A empresa poderá oferecer outro tipo de controle de ronda, desde que este seja eletrônico e forneça um relatório analítico das passagens do vigilante. A administração poderá ou não aceitar o método sugerido pela empresa.</t>
  </si>
  <si>
    <t>Kit tático: Cassetete tipo tonfa, comprimento do cabo: 15 cm, comprimento total: 58 cm, diâmetro: 3,5 cm, circunferência: 11 cm, peso aproximadamente de: 606g, cor: preto. Porta cassetete tipo tonfa: produzido 100% em polímero virgem de alta resistência, Presilha tipo engate rápido em polimero, o que facilita colocar e tirar o cinturão, cor: preto.</t>
  </si>
  <si>
    <t>Militar Brasil</t>
  </si>
  <si>
    <t>Mobcomstore</t>
  </si>
  <si>
    <t>TechfixdoBrasil</t>
  </si>
  <si>
    <t>Soluções Ponto e Acesso</t>
  </si>
  <si>
    <t>Sularmas</t>
  </si>
  <si>
    <t>Alphaeletronicos</t>
  </si>
  <si>
    <t>OlistStore</t>
  </si>
  <si>
    <t>Excelpoint</t>
  </si>
  <si>
    <t>Colderesbelica</t>
  </si>
  <si>
    <t>MS Equipamento Táticos</t>
  </si>
  <si>
    <t>Americanas</t>
  </si>
  <si>
    <t>Laurus Mix</t>
  </si>
  <si>
    <t>Mercado Livre</t>
  </si>
  <si>
    <t>Ermida Tactical</t>
  </si>
  <si>
    <t>Número de Profissionais</t>
  </si>
  <si>
    <t>Percentual:</t>
  </si>
  <si>
    <t>Descrição dos Uniformes</t>
  </si>
  <si>
    <t>Quantidade para 60 meses para todos os postos</t>
  </si>
  <si>
    <t>Valor unitário</t>
  </si>
  <si>
    <t xml:space="preserve">Valor total </t>
  </si>
  <si>
    <t>Rádio móvel: 26 canais, potência dupla, carga por conector micro USB, Compatível com outros rádios bidirecionais. Homologação da Anatel, garantia de 12 meses. 1 par. Referência: Rádio Comunicador Motorola Talkabout T210BR</t>
  </si>
  <si>
    <t xml:space="preserve">Relógio de Ponto Biométrico Digital: 1 relógio ponto com leitor por biometria digital, fonte de alimentação bivolt, com suporte para fixação na parede (com parafusos e buchas inclusas). Total mínimo de 100 mil registros. Cadastro por digital ou senha. Material explicativo, sobre instalação e uso do equipamento, incluso, em português. Sem cobrança de mensalidade ou taxas adicionais. Itens não obrigatórios: software e impressão térmica de comprovantes. Garantia mínima do fornecedor de 90 dias. </t>
  </si>
  <si>
    <t>Bicicleta - Modelo: Barra forte, tamanho do aro 26, quadro em aço caborno, velocidade única, garfo em aço carbono, guidão em aço cromado regulável. Equipada com bagageiro traseiro com tubo grosso, cobre corrente de metal envolvente, paralamas envolventes e descanso lateral.</t>
  </si>
  <si>
    <t>Kabum</t>
  </si>
  <si>
    <t xml:space="preserve">Descrição dos Materiais </t>
  </si>
  <si>
    <t>Quantidade para 60 meses</t>
  </si>
  <si>
    <t>Valor total por item por mês divido pelo número de meses de execução</t>
  </si>
  <si>
    <t>Eletrolar</t>
  </si>
  <si>
    <t>Prosetupoficial</t>
  </si>
  <si>
    <t>Araponto</t>
  </si>
  <si>
    <t>Web Continental</t>
  </si>
  <si>
    <t>Sticomputadores</t>
  </si>
  <si>
    <t>Byponto</t>
  </si>
  <si>
    <t>Loja Solar</t>
  </si>
  <si>
    <t>Data: 11/05/2026</t>
  </si>
  <si>
    <t>TOTAL DOS MATERIAIS</t>
  </si>
  <si>
    <t>R$ 26,43</t>
  </si>
  <si>
    <t>TOTAL DOS MATERIAIS POR PROFISSIONAL</t>
  </si>
  <si>
    <t>R$ 2.643,33</t>
  </si>
  <si>
    <t>NÚMERO DE PROFISSIONAIS</t>
  </si>
  <si>
    <t>DESCRIÇÃO</t>
  </si>
  <si>
    <t>TOTAL DOS UNIFORMES</t>
  </si>
  <si>
    <t>QUANTIDADE PARA 60 MESES - (A)</t>
  </si>
  <si>
    <t>Valor (unitário) - (B)</t>
  </si>
  <si>
    <t>Valor (Total) A x B = C</t>
  </si>
  <si>
    <t>Prazo de vida útil (anos) (D)</t>
  </si>
  <si>
    <t>Taxa anual de depreciação (E)</t>
  </si>
  <si>
    <t>Depreciação anual (C xE) = F</t>
  </si>
  <si>
    <t>Depreciação Mensal (F)/12</t>
  </si>
  <si>
    <t>TOTAL DOS UNIFORMES POR PROFISSIONAL</t>
  </si>
  <si>
    <t>TOTAL DOS UNIFORMES POR PROFISSIONAL POR VIGÊNCIA</t>
  </si>
  <si>
    <t>TOTAL DA DEPRECIAÇÃO</t>
  </si>
  <si>
    <t>VALOR TOTAL DA DEPRECIAÇÃO POR PROFISSIONAL</t>
  </si>
  <si>
    <t>PLANILHA DE CUSTOS E FORMAÇÃO DE PREÇOS</t>
  </si>
  <si>
    <t>MODELO PARA A CONSOLIDAÇÃO E APRESENTAÇÃO DE PROPOSTAS</t>
  </si>
  <si>
    <t>Com ajustes após publicação da Lei n° 13.467, de 2017.</t>
  </si>
  <si>
    <t>Módulo 1 - Composição da Remuneração</t>
  </si>
  <si>
    <t>Planilha fase interna/Lucro Real/Lucro Presumido</t>
  </si>
  <si>
    <t>Composição da Remuneração</t>
  </si>
  <si>
    <t xml:space="preserve"> (%)</t>
  </si>
  <si>
    <t>Valor (R$)</t>
  </si>
  <si>
    <t>A</t>
  </si>
  <si>
    <t>Salário-Base</t>
  </si>
  <si>
    <t>B</t>
  </si>
  <si>
    <t>Adicional de Periculosidade</t>
  </si>
  <si>
    <t>Total</t>
  </si>
  <si>
    <t>C</t>
  </si>
  <si>
    <t>Adicional Noturno</t>
  </si>
  <si>
    <t>D</t>
  </si>
  <si>
    <t>Reflexo do Adicional Noturno sobre DSR</t>
  </si>
  <si>
    <t>Módulo 2 - Encargos, Benefícios Mensais e Diários</t>
  </si>
  <si>
    <t>Submódulo 2.1 - 13º (décimo terceiro) Salário, Adicional de Férias</t>
  </si>
  <si>
    <t>E</t>
  </si>
  <si>
    <t xml:space="preserve">Hora Noturna Reduzida  </t>
  </si>
  <si>
    <t>13º (décimo terceiro) Salário e Adicional de Férias</t>
  </si>
  <si>
    <t>13º (décimo terceiro) Salário</t>
  </si>
  <si>
    <t>Adicional de Férias</t>
  </si>
  <si>
    <t>Submódulo 2.2 - Encargos Previdenciários (GPS), Fundo de Garantia por Tempo de Serviço (FGTS) e outras contribuições.</t>
  </si>
  <si>
    <t>GPS, FGTS e outras contribuições</t>
  </si>
  <si>
    <t>INSS</t>
  </si>
  <si>
    <r>
      <rPr>
        <rFont val="Calibri"/>
        <color rgb="FF000000"/>
        <sz val="12.0"/>
      </rPr>
      <t xml:space="preserve">Salário Educação - </t>
    </r>
    <r>
      <rPr>
        <rFont val="Calibri"/>
        <color rgb="FFFF0000"/>
        <sz val="12.0"/>
      </rPr>
      <t>Na hipótese da empresa ser optante Simples Nacional, tal verba não deve ser cotada</t>
    </r>
  </si>
  <si>
    <t>DIURNO 1</t>
  </si>
  <si>
    <t>AVALIAÇÃO 1ª VIGÊNCIA</t>
  </si>
  <si>
    <t>PRORROGAÇÃO 1</t>
  </si>
  <si>
    <t>Estimativa original</t>
  </si>
  <si>
    <t>SAT</t>
  </si>
  <si>
    <t>Ocorrências</t>
  </si>
  <si>
    <t xml:space="preserve">Recomposições </t>
  </si>
  <si>
    <t>Ausência legal (1 DIA/ANO e 5 DIAS/5 ANOS)</t>
  </si>
  <si>
    <r>
      <rPr>
        <rFont val="Calibri"/>
        <color rgb="FF000000"/>
        <sz val="12.0"/>
      </rPr>
      <t xml:space="preserve">Salário Educação - </t>
    </r>
    <r>
      <rPr>
        <rFont val="Calibri"/>
        <color rgb="FFFF0000"/>
        <sz val="12.0"/>
      </rPr>
      <t>Na hipótese da empresa ser optante Simples Nacional, tal verba não deve ser cotada</t>
    </r>
  </si>
  <si>
    <t>Licença-paternidade (1,5%/ANO e 7,5%/5 ANOS)</t>
  </si>
  <si>
    <r>
      <rPr>
        <rFont val="Calibri"/>
        <color rgb="FF000000"/>
        <sz val="12.0"/>
      </rPr>
      <t>SESC ou SESI -</t>
    </r>
    <r>
      <rPr>
        <rFont val="Calibri"/>
        <color rgb="FFFF0000"/>
        <sz val="12.0"/>
      </rPr>
      <t xml:space="preserve"> Na hipótese da empresa ser optante Simples Nacional, tal verba não deve ser cotada</t>
    </r>
  </si>
  <si>
    <t xml:space="preserve">SAT </t>
  </si>
  <si>
    <t>Ausência por acidente de trabalho (0,78%/ANO e 3,90%/5 ANOS)</t>
  </si>
  <si>
    <r>
      <rPr>
        <rFont val="Calibri"/>
        <color rgb="FF000000"/>
        <sz val="11.0"/>
      </rPr>
      <t xml:space="preserve">SENAI - SENAC - </t>
    </r>
    <r>
      <rPr>
        <rFont val="Calibri"/>
        <color rgb="FFFF0000"/>
        <sz val="11.0"/>
      </rPr>
      <t>Na hipótese da empresa ser optante Simples Nacional, tal verba não deve ser cotada</t>
    </r>
  </si>
  <si>
    <t>Afastamento maternidade (2%/ANO e 10%/5 ANOS)</t>
  </si>
  <si>
    <r>
      <rPr>
        <rFont val="Calibri"/>
        <color rgb="FF000000"/>
        <sz val="12.0"/>
      </rPr>
      <t>SESC ou SESI -</t>
    </r>
    <r>
      <rPr>
        <rFont val="Calibri"/>
        <color rgb="FFFF0000"/>
        <sz val="12.0"/>
      </rPr>
      <t xml:space="preserve"> Na hipótese da empresa ser optante Simples Nacional, tal verba não deve ser cotada</t>
    </r>
  </si>
  <si>
    <t>Ausência por doença (3 DIAS/ANO e 15 DIAS/5 ANOS)</t>
  </si>
  <si>
    <t>F</t>
  </si>
  <si>
    <r>
      <rPr>
        <rFont val="Calibri"/>
        <color rgb="FF000000"/>
        <sz val="12.0"/>
      </rPr>
      <t xml:space="preserve">SEBRAE - </t>
    </r>
    <r>
      <rPr>
        <rFont val="Calibri"/>
        <color rgb="FFFF0000"/>
        <sz val="12.0"/>
      </rPr>
      <t>Na hipótese da empresa ser optante Simples Nacional, tal verba não deve ser cotada</t>
    </r>
  </si>
  <si>
    <r>
      <rPr>
        <rFont val="Calibri"/>
        <color rgb="FF000000"/>
        <sz val="12.0"/>
      </rPr>
      <t xml:space="preserve">SENAI - SENAC - </t>
    </r>
    <r>
      <rPr>
        <rFont val="Calibri"/>
        <color rgb="FFFF0000"/>
        <sz val="12.0"/>
      </rPr>
      <t>Na hipótese da empresa ser optante Simples Nacional, tal verba não deve ser cotada</t>
    </r>
  </si>
  <si>
    <t>DIURNO 2</t>
  </si>
  <si>
    <t>G</t>
  </si>
  <si>
    <r>
      <rPr>
        <rFont val="Calibri"/>
        <color rgb="FF000000"/>
        <sz val="12.0"/>
      </rPr>
      <t xml:space="preserve">INCRA - </t>
    </r>
    <r>
      <rPr>
        <rFont val="Calibri"/>
        <color rgb="FFFF0000"/>
        <sz val="12.0"/>
      </rPr>
      <t>Na hipótese da empresa ser optante Simples Nacional, tal verba não deve ser cotada</t>
    </r>
  </si>
  <si>
    <r>
      <rPr>
        <rFont val="Calibri"/>
        <color rgb="FF000000"/>
        <sz val="12.0"/>
      </rPr>
      <t xml:space="preserve">SEBRAE - </t>
    </r>
    <r>
      <rPr>
        <rFont val="Calibri"/>
        <color rgb="FFFF0000"/>
        <sz val="12.0"/>
      </rPr>
      <t>Na hipótese da empresa ser optante Simples Nacional, tal verba não deve ser cotada</t>
    </r>
  </si>
  <si>
    <t>H</t>
  </si>
  <si>
    <t>FGTS</t>
  </si>
  <si>
    <r>
      <rPr>
        <rFont val="Calibri"/>
        <color rgb="FF000000"/>
        <sz val="12.0"/>
      </rPr>
      <t xml:space="preserve">INCRA - </t>
    </r>
    <r>
      <rPr>
        <rFont val="Calibri"/>
        <color rgb="FFFF0000"/>
        <sz val="12.0"/>
      </rPr>
      <t>Na hipótese da empresa ser optante Simples Nacional, tal verba não deve ser cotada</t>
    </r>
  </si>
  <si>
    <t>NOTURNO 1</t>
  </si>
  <si>
    <t>Recomposições</t>
  </si>
  <si>
    <t>JANEIRO</t>
  </si>
  <si>
    <t>Submódulo 2.3 - Benefícios Mensais e Diários.</t>
  </si>
  <si>
    <t>Benefícios Mensais e Diários</t>
  </si>
  <si>
    <t>NOTURNO 2</t>
  </si>
  <si>
    <t>Transporte</t>
  </si>
  <si>
    <t>Auxílio-Refeição/Alimentação (não pode ser pago em dinheiro, senão torna-se salarial)</t>
  </si>
  <si>
    <t>Seguro vida/Invalidez/Funeral</t>
  </si>
  <si>
    <t>Adicional de Assiduidade</t>
  </si>
  <si>
    <t>Intrajornada</t>
  </si>
  <si>
    <t>Auxílio Creche</t>
  </si>
  <si>
    <t>Quadro-Resumo do Módulo 2 - Encargos e Benefícios anuais, mensais e diários</t>
  </si>
  <si>
    <t>Encargos e Benefícios Anuais, Mensais e Diários</t>
  </si>
  <si>
    <t>13º (décimo terceiro) Salário, Férias e Adicional de Férias</t>
  </si>
  <si>
    <t>Módulo 3 - Provisão para Rescisão</t>
  </si>
  <si>
    <t>Provisão para Rescisão</t>
  </si>
  <si>
    <r>
      <rPr>
        <rFont val="Calibri"/>
        <color rgb="FF000000"/>
        <sz val="12.0"/>
      </rPr>
      <t xml:space="preserve">Aviso Prévio Indenizado  </t>
    </r>
    <r>
      <rPr>
        <rFont val="Calibri"/>
        <color rgb="FFFF0000"/>
        <sz val="12.0"/>
      </rPr>
      <t>Cálculo do valor = [Rem/12 + 13º/12 + (Férias + 1/3 Férias)/12] x (30/30=1) x 5% de rotatividade anual</t>
    </r>
  </si>
  <si>
    <t>Simples Nacional</t>
  </si>
  <si>
    <t>Apuração do percentual médio de recolhimento do PIS/COFINS</t>
  </si>
  <si>
    <t>Incidência do FGTS sobre o Aviso Prévio Indenizado</t>
  </si>
  <si>
    <t>Mês</t>
  </si>
  <si>
    <t>Ref. últimos 12 meses</t>
  </si>
  <si>
    <t>Faturamento Mensal (A)</t>
  </si>
  <si>
    <t>C + F</t>
  </si>
  <si>
    <r>
      <rPr>
        <rFont val="Calibri"/>
        <color rgb="FF000000"/>
        <sz val="12.0"/>
      </rPr>
      <t xml:space="preserve">Multa do FGTS sobre o Aviso Prévio Trabalhado +  Aviso Prévio Indenizado </t>
    </r>
    <r>
      <rPr>
        <rFont val="Calibri"/>
        <color rgb="FFFF0000"/>
        <sz val="12.0"/>
      </rPr>
      <t xml:space="preserve">Obrigatória a cotação de 4% sobre o valor do Módulo 1 – Composição da Remuneração1, conforme Anexo XII da IN 5/2017                                      </t>
    </r>
    <r>
      <rPr>
        <rFont val="Calibri"/>
        <color rgb="FF000000"/>
        <sz val="12.0"/>
      </rPr>
      <t xml:space="preserve">   </t>
    </r>
  </si>
  <si>
    <r>
      <rPr>
        <rFont val="Calibri"/>
        <color rgb="FF000000"/>
        <sz val="12.0"/>
      </rPr>
      <t xml:space="preserve">Aviso Prévio Indenizado  </t>
    </r>
    <r>
      <rPr>
        <rFont val="Calibri"/>
        <color rgb="FFFF0000"/>
        <sz val="12.0"/>
      </rPr>
      <t>Cálculo do valor = [Rem/12 + 13º/12 + (Férias + 1/3 Férias)/12] x (30/30=1) x 5% de rotatividade anual</t>
    </r>
  </si>
  <si>
    <r>
      <rPr>
        <rFont val="Calibri"/>
        <color rgb="FF000000"/>
        <sz val="12.0"/>
      </rPr>
      <t xml:space="preserve">Aviso Prévio Trabalhado Aviso Prévio Trabalhado  </t>
    </r>
    <r>
      <rPr>
        <rFont val="Calibri"/>
        <color rgb="FFFF0000"/>
        <sz val="12.0"/>
      </rPr>
      <t xml:space="preserve">Cálculo do valor= [(Rem1/30)x7]/12 meses do contratox100% dos empregados   </t>
    </r>
    <r>
      <rPr>
        <rFont val="Calibri"/>
        <color rgb="FF000000"/>
        <sz val="12.0"/>
      </rPr>
      <t xml:space="preserve">                                  </t>
    </r>
  </si>
  <si>
    <t>Incidência de GPS, FGTS e outras contribuições sobre o Aviso Prévio Trabalhado</t>
  </si>
  <si>
    <t>Soma dos últimos 12 meses</t>
  </si>
  <si>
    <t>Módulo 4 - Custo de Reposição do Profissional Ausente</t>
  </si>
  <si>
    <r>
      <rPr>
        <rFont val="Calibri"/>
        <color rgb="FF000000"/>
        <sz val="12.0"/>
      </rPr>
      <t xml:space="preserve">Multa do FGTS sobre o Aviso Prévio Trabalhado +  Aviso Prévio Indenizado </t>
    </r>
    <r>
      <rPr>
        <rFont val="Calibri"/>
        <color rgb="FFFF0000"/>
        <sz val="12.0"/>
      </rPr>
      <t xml:space="preserve">Obrigatória a cotação de 4% sobre o valor do Módulo 1 – Composição da Remuneração1, conforme Anexo XII da IN 5/2017                                      </t>
    </r>
    <r>
      <rPr>
        <rFont val="Calibri"/>
        <color rgb="FF000000"/>
        <sz val="12.0"/>
      </rPr>
      <t xml:space="preserve">   </t>
    </r>
  </si>
  <si>
    <t>Submódulo 4.1 - Ausências Legais</t>
  </si>
  <si>
    <r>
      <rPr>
        <rFont val="Calibri"/>
        <color rgb="FF000000"/>
        <sz val="12.0"/>
      </rPr>
      <t xml:space="preserve">Base de cálculo para o Custo de Reposição do Profissional Ausente (substituto): </t>
    </r>
    <r>
      <rPr>
        <rFont val="Calibri"/>
        <color rgb="FFFF0000"/>
        <sz val="12.0"/>
      </rPr>
      <t>BCCPA = MÓDULO 1 + MÓDULO 2 (- VA - VT) + FÉRIAS + MÓDULO 3</t>
    </r>
    <r>
      <rPr>
        <rFont val="Calibri"/>
        <color rgb="FF000000"/>
        <sz val="12.0"/>
      </rPr>
      <t xml:space="preserve">  - exceto o Substituto na cobertura de Férias, Ausência por Acidente de Trabalho e Afastamento Maternidade, sendo que neste último a Rem e o 13º podem ser compensados pelo INSS, ambos com base de cálculo própria, conforme consta nesses itens de custo.                                                                </t>
    </r>
  </si>
  <si>
    <t>Ausências Legais</t>
  </si>
  <si>
    <r>
      <rPr>
        <rFont val="Calibri"/>
        <color rgb="FF000000"/>
        <sz val="12.0"/>
      </rPr>
      <t xml:space="preserve">Aviso Prévio Trabalhado Aviso Prévio Trabalhado  </t>
    </r>
    <r>
      <rPr>
        <rFont val="Calibri"/>
        <color rgb="FFFF0000"/>
        <sz val="12.0"/>
      </rPr>
      <t xml:space="preserve">Cálculo do valor= [(Rem1/30)x7]/12 meses do contratox100% dos empregados   </t>
    </r>
    <r>
      <rPr>
        <rFont val="Calibri"/>
        <color rgb="FF000000"/>
        <sz val="12.0"/>
      </rPr>
      <t xml:space="preserve">                                  </t>
    </r>
  </si>
  <si>
    <t>Substituto na cobertura de Férias</t>
  </si>
  <si>
    <t>Receita bruta acumulado nos doze meses anteriores ao PA (RBT12) do Programa Gerador do Documento de Arrecadação do Simples Nacional - Declaratório  (Período de apuração último mês anterior a licitação)</t>
  </si>
  <si>
    <r>
      <rPr>
        <rFont val="Calibri"/>
        <color rgb="FF000000"/>
        <sz val="12.0"/>
      </rPr>
      <t>Substituto na cobertura de Ausências Legais</t>
    </r>
    <r>
      <rPr>
        <rFont val="Calibri"/>
        <color rgb="FFFF0000"/>
        <sz val="12.0"/>
      </rPr>
      <t xml:space="preserve"> Cálculo do valor = [(BCCPA/30 dias)x 5 dias]/60 meses   </t>
    </r>
    <r>
      <rPr>
        <rFont val="Calibri"/>
        <color rgb="FF000000"/>
        <sz val="12.0"/>
      </rPr>
      <t xml:space="preserve">                                           </t>
    </r>
  </si>
  <si>
    <t>Alíquota Nominal constante dos Anexos I a V</t>
  </si>
  <si>
    <t>Parcela constante dos Anexos I a V</t>
  </si>
  <si>
    <t>Alíquota efetiva</t>
  </si>
  <si>
    <r>
      <rPr>
        <rFont val="Calibri"/>
        <color rgb="FF000000"/>
        <sz val="12.0"/>
      </rPr>
      <t xml:space="preserve">Substituto na cobertura de Licença-Paternidade </t>
    </r>
    <r>
      <rPr>
        <rFont val="Calibri"/>
        <color rgb="FFFF0000"/>
        <sz val="12.0"/>
      </rPr>
      <t>Cálculo do valor = {[(BCCPA/30 dias)x5 dias]/60 meses}x7,5%</t>
    </r>
    <r>
      <rPr>
        <rFont val="Calibri"/>
        <color rgb="FF000000"/>
        <sz val="12.0"/>
      </rPr>
      <t xml:space="preserve">                                          </t>
    </r>
  </si>
  <si>
    <t>Faixa 1 até a Faixa 5 com alíquota menor que 12,5% da alíquota efetiva e faixa 6</t>
  </si>
  <si>
    <t>Pecentual da faixa correspondente ao valor acumalado da receita de 12 meses</t>
  </si>
  <si>
    <t>IRPJ</t>
  </si>
  <si>
    <t>CSLL</t>
  </si>
  <si>
    <t>Cofins</t>
  </si>
  <si>
    <t>PIS/Pasep</t>
  </si>
  <si>
    <t>ISS</t>
  </si>
  <si>
    <r>
      <rPr>
        <rFont val="Calibri"/>
        <color rgb="FF000000"/>
        <sz val="12.0"/>
      </rPr>
      <t xml:space="preserve">Substituto na cobertura de Ausência por acidente de trabalho </t>
    </r>
    <r>
      <rPr>
        <rFont val="Calibri"/>
        <color rgb="FFFF0000"/>
        <sz val="12.0"/>
      </rPr>
      <t>Cálculo do valor = {[(MÓD. 1 + SUB 2.1 + FGTS + SUB 2.2 + SUB 2.3 + MÓD 3 + Férias - VA - VT)/30diasx15 dias]/60 meses}*3,90%</t>
    </r>
    <r>
      <rPr>
        <rFont val="Calibri"/>
        <color rgb="FF000000"/>
        <sz val="12.0"/>
      </rPr>
      <t xml:space="preserve">                                              </t>
    </r>
  </si>
  <si>
    <r>
      <rPr>
        <rFont val="Calibri"/>
        <color rgb="FF000000"/>
        <sz val="12.0"/>
      </rPr>
      <t xml:space="preserve">Base de cálculo para o Custo de Reposição do Profissional Ausente (substituto): </t>
    </r>
    <r>
      <rPr>
        <rFont val="Calibri"/>
        <color rgb="FFFF0000"/>
        <sz val="12.0"/>
      </rPr>
      <t>BCCPA = MÓDULO 1 + MÓDULO 2 (- VA - VT) + FÉRIAS + MÓDULO 3</t>
    </r>
    <r>
      <rPr>
        <rFont val="Calibri"/>
        <color rgb="FF000000"/>
        <sz val="12.0"/>
      </rPr>
      <t xml:space="preserve">  - exceto o Substituto na cobertura de Férias, Ausência por Acidente de Trabalho e Afastamento Maternidade, sendo que neste último a Rem e o 13º podem ser compensados pelo INSS, ambos com base de cálculo própria, conforme consta nesses itens de custo.                                                                </t>
    </r>
  </si>
  <si>
    <t>Alíquota efetiva x Percentual da faixa</t>
  </si>
  <si>
    <r>
      <rPr>
        <rFont val="Calibri"/>
        <color rgb="FF000000"/>
        <sz val="12.0"/>
      </rPr>
      <t xml:space="preserve">Substituto na cobertura de Afastamento Maternidade </t>
    </r>
    <r>
      <rPr>
        <rFont val="Calibri"/>
        <color rgb="FFFF0000"/>
        <sz val="12.0"/>
      </rPr>
      <t xml:space="preserve">Cálculo do valor = [((Férias + Férias / 3) + SUB2.2 x (Férias + Férias / 3)) x (4/60)] x 10% + [( FGTS x Rem + SUB 2.2 x 13º + SUB2.3 – VA – VT + MÓD3) x (4/60)] } x 10%     </t>
    </r>
    <r>
      <rPr>
        <rFont val="Calibri"/>
        <color rgb="FF000000"/>
        <sz val="12.0"/>
      </rPr>
      <t xml:space="preserve">
                                     </t>
    </r>
  </si>
  <si>
    <t xml:space="preserve">VIGILANTE DIURNO </t>
  </si>
  <si>
    <r>
      <rPr>
        <rFont val="Calibri"/>
        <color rgb="FF000000"/>
        <sz val="12.0"/>
      </rPr>
      <t xml:space="preserve">Substituto na cobertura de Ausências Legais  </t>
    </r>
    <r>
      <rPr>
        <rFont val="Calibri"/>
        <color rgb="FFFF0000"/>
        <sz val="12.0"/>
      </rPr>
      <t xml:space="preserve">Cálculo do valor = [(BCCPA/30 dias)x 5 dias]/60 meses  </t>
    </r>
  </si>
  <si>
    <t xml:space="preserve">VIGILANTE NOTURNO </t>
  </si>
  <si>
    <t>Faixa 5 a partir de 12,5% da alíquota efetiva</t>
  </si>
  <si>
    <t>SERVENTE COM PERICULOSIDADE</t>
  </si>
  <si>
    <t>Percentual fixado para faixa 5, quando maior que 12,5% a alíquota e efetiva</t>
  </si>
  <si>
    <t>ENCARREGADO</t>
  </si>
  <si>
    <t>VALE TRANSPORTE</t>
  </si>
  <si>
    <t>NÚMERO DE PESSOAS QUE UTILIZARAM O VALE TRANSPORTE</t>
  </si>
  <si>
    <t>PERCENTUAL DE VIGILANTES QUE UTILIZAM</t>
  </si>
  <si>
    <r>
      <rPr>
        <rFont val="Calibri"/>
        <color rgb="FF000000"/>
        <sz val="12.0"/>
      </rPr>
      <t xml:space="preserve">Substituto na cobertura de Licença-Paternidade </t>
    </r>
    <r>
      <rPr>
        <rFont val="Calibri"/>
        <color rgb="FFFF0000"/>
        <sz val="12.0"/>
      </rPr>
      <t xml:space="preserve">Cálculo do valor = {[(BCCPA/30 dias)x5 dias]/60 meses}x7,5%   </t>
    </r>
    <r>
      <rPr>
        <rFont val="Calibri"/>
        <color rgb="FF000000"/>
        <sz val="12.0"/>
      </rPr>
      <t xml:space="preserve"> </t>
    </r>
  </si>
  <si>
    <r>
      <rPr>
        <rFont val="Calibri"/>
        <color rgb="FF000000"/>
        <sz val="12.0"/>
      </rPr>
      <t xml:space="preserve">Substituto na cobertura de Ausência por doença </t>
    </r>
    <r>
      <rPr>
        <rFont val="Calibri"/>
        <color rgb="FFFF0000"/>
        <sz val="12.0"/>
      </rPr>
      <t>Cálculo do valor = [(BCCPA)/30 dias)x15 dias]/60 meses</t>
    </r>
    <r>
      <rPr>
        <rFont val="Calibri"/>
        <color rgb="FF000000"/>
        <sz val="12.0"/>
      </rPr>
      <t xml:space="preserve">
                           </t>
    </r>
  </si>
  <si>
    <t>DIAS ÚTEIS UTILIZADOS DO MÊS</t>
  </si>
  <si>
    <t>PERCENTUAL DE SERVENTES COM PERICULOSIDADE QUE UTILIZAM</t>
  </si>
  <si>
    <t>Anexo IV - Serviços de vigilância e limpeza</t>
  </si>
  <si>
    <t>Receita Bruta</t>
  </si>
  <si>
    <t>Aliquota</t>
  </si>
  <si>
    <t>Valor a Deduzir</t>
  </si>
  <si>
    <t>1ª Faixa</t>
  </si>
  <si>
    <t>Até 180.000</t>
  </si>
  <si>
    <r>
      <rPr>
        <rFont val="Calibri"/>
        <color rgb="FF000000"/>
        <sz val="12.0"/>
      </rPr>
      <t xml:space="preserve">Substituto na cobertura de Ausência por acidente de trabalho </t>
    </r>
    <r>
      <rPr>
        <rFont val="Calibri"/>
        <color rgb="FFFF0000"/>
        <sz val="12.0"/>
      </rPr>
      <t>Cálculo do valor = {[(MÓD. 1 + SUB 2.1 + FGTS + SUB 2.2 + SUB 2.3 + MÓD 3 + Férias - VA - VT)/30diasx15 dias]/60 meses}*3,90%</t>
    </r>
    <r>
      <rPr>
        <rFont val="Calibri"/>
        <color rgb="FF000000"/>
        <sz val="12.0"/>
      </rPr>
      <t xml:space="preserve">                                              </t>
    </r>
  </si>
  <si>
    <t>-</t>
  </si>
  <si>
    <t>Substituto na cobertura de Outras ausências (especificar)</t>
  </si>
  <si>
    <t>2ª Faixa</t>
  </si>
  <si>
    <t>De 180.001 a 360.000</t>
  </si>
  <si>
    <t>3ª Faixa</t>
  </si>
  <si>
    <t>De 360.001 a 720.000</t>
  </si>
  <si>
    <t>4ª Faixa</t>
  </si>
  <si>
    <t>De 720.001 a 1.800.000</t>
  </si>
  <si>
    <t>5ª Faixa</t>
  </si>
  <si>
    <t>De 1.800.001 a 3.600.000</t>
  </si>
  <si>
    <t>6ª Faixa</t>
  </si>
  <si>
    <t>De 3.600.001 a 4.800.000</t>
  </si>
  <si>
    <r>
      <rPr>
        <rFont val="Calibri"/>
        <color rgb="FF000000"/>
        <sz val="12.0"/>
      </rPr>
      <t xml:space="preserve">Substituto na cobertura de Afastamento Maternidade </t>
    </r>
    <r>
      <rPr>
        <rFont val="Calibri"/>
        <color rgb="FFFF0000"/>
        <sz val="12.0"/>
      </rPr>
      <t xml:space="preserve">Cálculo do valor = [((Férias + Férias / 3) + SUB2.2 x (Férias + Férias / 3)) x (4/60)] x 10% + [( FGTS x Rem + SUB 2.2 x 13º + SUB2.3 – VA – VT + MÓD3) x (4/60)] } x 10% </t>
    </r>
  </si>
  <si>
    <t>Percentual de Repartição do Tributo</t>
  </si>
  <si>
    <t>Submódulo 4.2 - Intrajornada</t>
  </si>
  <si>
    <t>PIS/Pisap</t>
  </si>
  <si>
    <t>ISS*</t>
  </si>
  <si>
    <t>Substituto na Intrajornada</t>
  </si>
  <si>
    <t>Substituto na cobertura de Intervalo para repouso ou alimentação</t>
  </si>
  <si>
    <r>
      <rPr>
        <rFont val="Calibri"/>
        <color rgb="FF000000"/>
        <sz val="12.0"/>
      </rPr>
      <t xml:space="preserve">Substituto na cobertura de Ausência por doença </t>
    </r>
    <r>
      <rPr>
        <rFont val="Calibri"/>
        <color rgb="FFFF0000"/>
        <sz val="12.0"/>
      </rPr>
      <t>Cálculo do valor = [(BCCPA)/30 dias)x15 dias]/60 meses</t>
    </r>
  </si>
  <si>
    <t>40%*</t>
  </si>
  <si>
    <t>Quadro-Resumo do Módulo 4 - Custo de Reposição do Profissional Ausente</t>
  </si>
  <si>
    <t>Custo de Reposição do Profissional Ausente</t>
  </si>
  <si>
    <t>Substituto nas Ausências Legais</t>
  </si>
  <si>
    <t>Módulo 5 - Insumos Diversos</t>
  </si>
  <si>
    <t>Insumos Diversos</t>
  </si>
  <si>
    <t>Uniformes</t>
  </si>
  <si>
    <t>Materiais - Observar pois é para o contrato e não por posto ou por pessoa</t>
  </si>
  <si>
    <t>Equipamentos - Observar pois é para o contrato e não por posto ou por pessoa</t>
  </si>
  <si>
    <t>Outros (especificar)</t>
  </si>
  <si>
    <t>Módulo 6 - Custos Indiretos, Tributos e Lucro</t>
  </si>
  <si>
    <t>Custos Indiretos, Tributos e Lucro</t>
  </si>
  <si>
    <t>Custos Indiretos</t>
  </si>
  <si>
    <t>Lucro</t>
  </si>
  <si>
    <t>Tributos</t>
  </si>
  <si>
    <r>
      <rPr>
        <rFont val="Calibri"/>
        <color rgb="FF000000"/>
        <sz val="12.0"/>
      </rPr>
      <t>C.1. Tributos Federais (especificar) - PIS e COFINS</t>
    </r>
    <r>
      <rPr>
        <rFont val="Calibri"/>
        <color rgb="FFFF0000"/>
        <sz val="12.0"/>
      </rPr>
      <t xml:space="preserve"> </t>
    </r>
    <r>
      <rPr>
        <rFont val="Calibri"/>
        <color rgb="FF000000"/>
        <sz val="12.0"/>
      </rPr>
      <t>-</t>
    </r>
    <r>
      <rPr>
        <rFont val="Calibri"/>
        <color rgb="FFFF0000"/>
        <sz val="12.0"/>
      </rPr>
      <t xml:space="preserve"> Na hipótese da empresa ser optante pelo Simples Nacional conforme faturamento da empresa (últimos 12 meses).</t>
    </r>
  </si>
  <si>
    <t>C.2. Tributos Estaduais (especificar)</t>
  </si>
  <si>
    <r>
      <rPr>
        <rFont val="Calibri"/>
        <color rgb="FF000000"/>
        <sz val="12.0"/>
      </rPr>
      <t xml:space="preserve">C.3. Tributos Municipais (especificar) - ISS - </t>
    </r>
    <r>
      <rPr>
        <rFont val="Calibri"/>
        <color rgb="FFFF0000"/>
        <sz val="12.0"/>
      </rPr>
      <t>Na hipótese da empresa ser optante pelo Simples Nacional, alíquota conforme faturamento da empresa (últimos 12 meses).</t>
    </r>
  </si>
  <si>
    <r>
      <rPr>
        <rFont val="Calibri"/>
        <color rgb="FF000000"/>
        <sz val="12.0"/>
      </rPr>
      <t>C.1. Tributos Federais (especificar) - PIS e COFINS</t>
    </r>
    <r>
      <rPr>
        <rFont val="Calibri"/>
        <color rgb="FFFF0000"/>
        <sz val="12.0"/>
      </rPr>
      <t xml:space="preserve"> </t>
    </r>
    <r>
      <rPr>
        <rFont val="Calibri"/>
        <color rgb="FF000000"/>
        <sz val="12.0"/>
      </rPr>
      <t>-</t>
    </r>
    <r>
      <rPr>
        <rFont val="Calibri"/>
        <color rgb="FFFF0000"/>
        <sz val="12.0"/>
      </rPr>
      <t xml:space="preserve"> Na hipótese da empresa ser optante pelo Simples Nacional conforme faturamento da empresa (últimos 12 meses).</t>
    </r>
  </si>
  <si>
    <t>2. QUADRO-RESUMO DO CUSTO POR EMPREGADO</t>
  </si>
  <si>
    <t>Mão de obra vinculada à execução contratual (valor por empregado)</t>
  </si>
  <si>
    <r>
      <rPr>
        <rFont val="Calibri"/>
        <color rgb="FF000000"/>
        <sz val="12.0"/>
      </rPr>
      <t>C.3. Tributos Municipais (especificar) - ISS -</t>
    </r>
    <r>
      <rPr>
        <rFont val="Calibri"/>
        <color rgb="FFFF0000"/>
        <sz val="12.0"/>
      </rPr>
      <t xml:space="preserve"> Na hipótese da empresa ser optante pelo Simples Nacional, alíquota conforme faturamento da empresa (últimos 12 meses).</t>
    </r>
  </si>
  <si>
    <t>Módulo 2 - Encargos e Benefícios Anuais, Mensais e Diários</t>
  </si>
  <si>
    <t>Subtotal (A + B +C+ D+E)</t>
  </si>
  <si>
    <t>Módulo 6 – Custos Indiretos, Tributos e Lucro</t>
  </si>
  <si>
    <t>Valor Total por Empregado</t>
  </si>
  <si>
    <t>Valor Total por Posto</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</si>
</sst>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d/m/yyyy"/>
    <numFmt numFmtId="165" formatCode="[$R$ -416]#,##0.00"/>
    <numFmt numFmtId="166" formatCode="0.000%"/>
    <numFmt numFmtId="167" formatCode="d\.m"/>
    <numFmt numFmtId="168" formatCode="mm/yyyy"/>
    <numFmt numFmtId="169" formatCode="0.0000%"/>
    <numFmt numFmtId="170" formatCode="0.0%"/>
  </numFmts>
  <fonts count="47">
    <font>
      <sz val="11.0"/>
      <color rgb="FF000000"/>
      <name val="Arial"/>
      <scheme val="minor"/>
    </font>
    <font>
      <sz val="11.0"/>
      <color rgb="FF000000"/>
      <name val="Arial"/>
    </font>
    <font>
      <b/>
      <sz val="14.0"/>
      <color rgb="FF000000"/>
      <name val="Calibri"/>
    </font>
    <font>
      <b/>
      <sz val="11.0"/>
      <color rgb="FF000000"/>
      <name val="Arial"/>
    </font>
    <font>
      <b/>
      <sz val="9.0"/>
      <color rgb="FF000000"/>
      <name val="Arial"/>
    </font>
    <font/>
    <font>
      <sz val="18.0"/>
      <color rgb="FFFFFFFF"/>
      <name val="Arial"/>
    </font>
    <font>
      <sz val="9.0"/>
      <color rgb="FF000000"/>
      <name val="Arial"/>
    </font>
    <font>
      <b/>
      <sz val="8.0"/>
      <color rgb="FF000000"/>
      <name val="Arial"/>
    </font>
    <font>
      <b/>
      <sz val="10.0"/>
      <color rgb="FF000000"/>
      <name val="Calibri"/>
    </font>
    <font>
      <b/>
      <sz val="15.0"/>
      <color rgb="FF000000"/>
      <name val="Calibri"/>
    </font>
    <font>
      <sz val="8.0"/>
      <color rgb="FF1F1F1F"/>
      <name val="Arial"/>
    </font>
    <font>
      <sz val="11.0"/>
      <color rgb="FFC9211E"/>
      <name val="Arial"/>
    </font>
    <font>
      <b/>
      <sz val="12.0"/>
      <color rgb="FF000000"/>
      <name val="Calibri"/>
    </font>
    <font>
      <sz val="10.0"/>
      <color rgb="FF000000"/>
      <name val="Arial"/>
    </font>
    <font>
      <sz val="8.0"/>
      <color rgb="FF000000"/>
      <name val="Arial"/>
    </font>
    <font>
      <sz val="14.0"/>
      <color rgb="FFFFFFFF"/>
      <name val="Arial"/>
    </font>
    <font>
      <sz val="8.0"/>
      <color theme="1"/>
      <name val="Arial"/>
      <scheme val="minor"/>
    </font>
    <font>
      <sz val="10.0"/>
      <color theme="1"/>
      <name val="Arial"/>
      <scheme val="minor"/>
    </font>
    <font>
      <sz val="9.0"/>
      <color rgb="FFC9211E"/>
      <name val="Arial"/>
    </font>
    <font>
      <color theme="1"/>
      <name val="Arial"/>
      <scheme val="minor"/>
    </font>
    <font>
      <sz val="8.0"/>
      <color theme="1"/>
      <name val="Arial"/>
    </font>
    <font>
      <b/>
      <sz val="12.0"/>
      <color rgb="FF000000"/>
      <name val="Arial"/>
    </font>
    <font>
      <b/>
      <sz val="9.0"/>
      <color theme="1"/>
      <name val="Arial"/>
    </font>
    <font>
      <sz val="12.0"/>
      <color rgb="FFFFFFFF"/>
      <name val="Arial"/>
    </font>
    <font>
      <sz val="11.0"/>
      <color theme="1"/>
      <name val="Arial"/>
    </font>
    <font>
      <sz val="9.0"/>
      <color theme="1"/>
      <name val="Arial"/>
    </font>
    <font>
      <sz val="10.0"/>
      <color rgb="FF000000"/>
      <name val="Calibri"/>
    </font>
    <font>
      <b/>
      <sz val="11.0"/>
      <color theme="1"/>
      <name val="Arial"/>
    </font>
    <font>
      <b/>
      <sz val="14.0"/>
      <color rgb="FF000000"/>
      <name val="Arial"/>
    </font>
    <font>
      <sz val="10.0"/>
      <color theme="1"/>
      <name val="Arial"/>
    </font>
    <font>
      <b/>
      <sz val="10.0"/>
      <color rgb="FF000000"/>
      <name val="Arial"/>
    </font>
    <font>
      <b/>
      <sz val="10.0"/>
      <color theme="1"/>
      <name val="Arial"/>
    </font>
    <font>
      <sz val="10.0"/>
      <color rgb="FF00000A"/>
      <name val="Arial"/>
    </font>
    <font>
      <sz val="10.0"/>
      <color rgb="FFFF0000"/>
      <name val="Arial"/>
    </font>
    <font>
      <sz val="18.0"/>
      <color rgb="FFFFFFFF"/>
      <name val="Calibri"/>
    </font>
    <font>
      <sz val="14.0"/>
      <color rgb="FFFFFFFF"/>
      <name val="Calibri"/>
    </font>
    <font>
      <sz val="12.0"/>
      <color rgb="FFFF0000"/>
      <name val="Calibri"/>
    </font>
    <font>
      <sz val="12.0"/>
      <color rgb="FF000000"/>
      <name val="Calibri"/>
    </font>
    <font>
      <b/>
      <sz val="12.0"/>
      <color theme="1"/>
      <name val="Calibri"/>
    </font>
    <font>
      <sz val="12.0"/>
      <color theme="1"/>
      <name val="Calibri"/>
    </font>
    <font>
      <b/>
      <u/>
      <sz val="10.0"/>
      <color rgb="FF000000"/>
      <name val="Arial"/>
    </font>
    <font>
      <u/>
      <sz val="10.0"/>
      <color rgb="FF0000FF"/>
      <name val="Arial"/>
    </font>
    <font>
      <b/>
      <sz val="6.0"/>
      <color rgb="FF000000"/>
      <name val="Arial"/>
    </font>
    <font>
      <color theme="1"/>
      <name val="Arial"/>
    </font>
    <font>
      <sz val="12.0"/>
      <color rgb="FF000000"/>
      <name val="Arial"/>
    </font>
    <font>
      <sz val="11.0"/>
      <color rgb="FF000000"/>
      <name val="Calibri"/>
    </font>
  </fonts>
  <fills count="19">
    <fill>
      <patternFill patternType="none"/>
    </fill>
    <fill>
      <patternFill patternType="lightGray"/>
    </fill>
    <fill>
      <patternFill patternType="solid">
        <fgColor rgb="FF9DC3E6"/>
        <bgColor rgb="FF9DC3E6"/>
      </patternFill>
    </fill>
    <fill>
      <patternFill patternType="solid">
        <fgColor rgb="FFFCE5CD"/>
        <bgColor rgb="FFFCE5CD"/>
      </patternFill>
    </fill>
    <fill>
      <patternFill patternType="solid">
        <fgColor rgb="FF2E75B6"/>
        <bgColor rgb="FF2E75B6"/>
      </patternFill>
    </fill>
    <fill>
      <patternFill patternType="solid">
        <fgColor rgb="FFFFFFFF"/>
        <bgColor rgb="FFFFFFFF"/>
      </patternFill>
    </fill>
    <fill>
      <patternFill patternType="solid">
        <fgColor rgb="FFEA9999"/>
        <bgColor rgb="FFEA9999"/>
      </patternFill>
    </fill>
    <fill>
      <patternFill patternType="solid">
        <fgColor rgb="FFF4CCCC"/>
        <bgColor rgb="FFF4CCCC"/>
      </patternFill>
    </fill>
    <fill>
      <patternFill patternType="solid">
        <fgColor rgb="FFF9FBFD"/>
        <bgColor rgb="FFF9FBFD"/>
      </patternFill>
    </fill>
    <fill>
      <patternFill patternType="solid">
        <fgColor rgb="FF6FA8DC"/>
        <bgColor rgb="FF6FA8DC"/>
      </patternFill>
    </fill>
    <fill>
      <patternFill patternType="solid">
        <fgColor rgb="FFEAD1DC"/>
        <bgColor rgb="FFEAD1DC"/>
      </patternFill>
    </fill>
    <fill>
      <patternFill patternType="solid">
        <fgColor rgb="FFFFFF00"/>
        <bgColor rgb="FFFFFF00"/>
      </patternFill>
    </fill>
    <fill>
      <patternFill patternType="solid">
        <fgColor rgb="FFD9EAD3"/>
        <bgColor rgb="FFD9EAD3"/>
      </patternFill>
    </fill>
    <fill>
      <patternFill patternType="solid">
        <fgColor rgb="FFE2F0D9"/>
        <bgColor rgb="FFE2F0D9"/>
      </patternFill>
    </fill>
    <fill>
      <patternFill patternType="solid">
        <fgColor rgb="FFDEEBF7"/>
        <bgColor rgb="FFDEEBF7"/>
      </patternFill>
    </fill>
    <fill>
      <patternFill patternType="solid">
        <fgColor rgb="FFFF0000"/>
        <bgColor rgb="FFFF0000"/>
      </patternFill>
    </fill>
    <fill>
      <patternFill patternType="solid">
        <fgColor rgb="FFE6B8AF"/>
        <bgColor rgb="FFE6B8AF"/>
      </patternFill>
    </fill>
    <fill>
      <patternFill patternType="solid">
        <fgColor rgb="FF00FF00"/>
        <bgColor rgb="FF00FF00"/>
      </patternFill>
    </fill>
    <fill>
      <patternFill patternType="solid">
        <fgColor rgb="FF92D050"/>
        <bgColor rgb="FF92D050"/>
      </patternFill>
    </fill>
  </fills>
  <borders count="68">
    <border/>
    <border>
      <left style="medium">
        <color rgb="FF000000"/>
      </left>
      <top style="medium">
        <color rgb="FF000000"/>
      </top>
      <bottom style="medium">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top/>
      <bottom style="hair">
        <color rgb="FF000000"/>
      </bottom>
    </border>
    <border>
      <top/>
      <bottom style="hair">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hair">
        <color rgb="FF000000"/>
      </left>
      <top style="hair">
        <color rgb="FF000000"/>
      </top>
      <bottom style="hair">
        <color rgb="FF000000"/>
      </bottom>
    </border>
    <border>
      <left/>
      <right/>
      <top/>
      <bottom/>
    </border>
    <border>
      <top style="hair">
        <color rgb="FF000000"/>
      </top>
      <bottom style="hair">
        <color rgb="FF000000"/>
      </bottom>
    </border>
    <border>
      <left style="thin">
        <color rgb="FF000000"/>
      </left>
      <right style="thin">
        <color rgb="FF000000"/>
      </right>
      <top style="thin">
        <color rgb="FF000000"/>
      </top>
      <bottom style="thin">
        <color rgb="FF000000"/>
      </bottom>
    </border>
    <border>
      <right style="hair">
        <color rgb="FF000000"/>
      </right>
      <top style="hair">
        <color rgb="FF000000"/>
      </top>
      <bottom style="hair">
        <color rgb="FF000000"/>
      </bottom>
    </border>
    <border>
      <left style="hair">
        <color rgb="FF000000"/>
      </left>
      <right style="hair">
        <color rgb="FF000000"/>
      </right>
      <top style="hair">
        <color rgb="FF000000"/>
      </top>
      <bottom style="hair">
        <color rgb="FF000000"/>
      </bottom>
    </border>
    <border>
      <left style="medium">
        <color rgb="FF000000"/>
      </left>
      <right style="medium">
        <color rgb="FF000000"/>
      </right>
      <top style="medium">
        <color rgb="FF000000"/>
      </top>
      <bottom style="medium">
        <color rgb="FF000000"/>
      </bottom>
    </border>
    <border>
      <left/>
      <top style="hair">
        <color rgb="FF000000"/>
      </top>
      <bottom style="hair">
        <color rgb="FF000000"/>
      </bottom>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bottom style="hair">
        <color rgb="FF000000"/>
      </bottom>
    </border>
    <border>
      <right style="hair">
        <color rgb="FF000000"/>
      </right>
    </border>
    <border>
      <left style="hair">
        <color rgb="FF000000"/>
      </left>
      <right style="hair">
        <color rgb="FF000000"/>
      </right>
      <top style="hair">
        <color rgb="FF000000"/>
      </top>
    </border>
    <border>
      <left style="hair">
        <color rgb="FF000000"/>
      </left>
      <right style="hair">
        <color rgb="FF000000"/>
      </right>
      <bottom style="hair">
        <color rgb="FF000000"/>
      </bottom>
    </border>
    <border>
      <top/>
      <bottom/>
    </border>
    <border>
      <left style="hair">
        <color rgb="FF000000"/>
      </left>
      <top style="hair">
        <color rgb="FF000000"/>
      </top>
    </border>
    <border>
      <top style="hair">
        <color rgb="FF000000"/>
      </top>
    </border>
    <border>
      <right style="hair">
        <color rgb="FF000000"/>
      </right>
      <top style="hair">
        <color rgb="FF000000"/>
      </top>
    </border>
    <border>
      <left style="hair">
        <color rgb="FF000000"/>
      </left>
      <bottom style="hair">
        <color rgb="FF000000"/>
      </bottom>
    </border>
    <border>
      <right style="hair">
        <color rgb="FF000000"/>
      </right>
      <bottom style="hair">
        <color rgb="FF000000"/>
      </bottom>
    </border>
    <border>
      <top/>
    </border>
    <border>
      <left/>
      <right/>
      <top/>
      <bottom style="hair">
        <color rgb="FF000000"/>
      </bottom>
    </border>
    <border>
      <left/>
      <right/>
      <top/>
    </border>
    <border>
      <left style="hair">
        <color rgb="FF000000"/>
      </left>
      <top style="hair">
        <color rgb="FF000000"/>
      </top>
      <bottom/>
    </border>
    <border>
      <top style="hair">
        <color rgb="FF000000"/>
      </top>
      <bottom/>
    </border>
    <border>
      <right style="hair">
        <color rgb="FF000000"/>
      </right>
      <top style="hair">
        <color rgb="FF000000"/>
      </top>
      <bottom/>
    </border>
    <border>
      <left style="medium">
        <color rgb="FF000000"/>
      </left>
      <top style="medium">
        <color rgb="FF000000"/>
      </top>
      <bottom/>
    </border>
    <border>
      <left style="hair">
        <color rgb="FF000000"/>
      </left>
      <top/>
      <bottom/>
    </border>
    <border>
      <top style="medium">
        <color rgb="FF000000"/>
      </top>
      <bottom/>
    </border>
    <border>
      <right style="medium">
        <color rgb="FF000000"/>
      </right>
      <top style="medium">
        <color rgb="FF000000"/>
      </top>
      <bottom/>
    </border>
    <border>
      <right style="hair">
        <color rgb="FF000000"/>
      </right>
      <top/>
      <bottom/>
    </border>
    <border>
      <left style="medium">
        <color rgb="FF000000"/>
      </left>
      <top/>
      <bottom/>
    </border>
    <border>
      <right style="medium">
        <color rgb="FF000000"/>
      </right>
      <top/>
      <bottom/>
    </border>
    <border>
      <left style="hair">
        <color rgb="FF000000"/>
      </left>
      <right/>
      <top/>
      <bottom/>
    </border>
    <border>
      <left style="hair">
        <color rgb="FF000000"/>
      </left>
    </border>
    <border>
      <left/>
      <right style="hair">
        <color rgb="FF000000"/>
      </right>
      <top/>
      <bottom/>
    </border>
    <border>
      <left/>
      <top/>
      <bottom/>
    </border>
    <border>
      <right style="hair">
        <color rgb="FF000000"/>
      </right>
      <top/>
      <bottom style="hair">
        <color rgb="FF000000"/>
      </bottom>
    </border>
    <border>
      <left/>
      <right style="hair">
        <color rgb="FF000000"/>
      </right>
      <top/>
      <bottom style="hair">
        <color rgb="FF000000"/>
      </bottom>
    </border>
    <border>
      <left/>
      <right style="hair">
        <color rgb="FF000000"/>
      </right>
      <bottom/>
    </border>
    <border>
      <left style="medium">
        <color rgb="FF000000"/>
      </left>
      <right/>
      <top style="medium">
        <color rgb="FF000000"/>
      </top>
      <bottom style="medium">
        <color rgb="FF000000"/>
      </bottom>
    </border>
    <border>
      <left style="medium">
        <color rgb="FF000000"/>
      </left>
      <bottom style="medium">
        <color rgb="FF000000"/>
      </bottom>
    </border>
    <border>
      <right style="medium">
        <color rgb="FF000000"/>
      </right>
      <bottom style="medium">
        <color rgb="FF000000"/>
      </bottom>
    </border>
    <border>
      <left style="hair">
        <color rgb="FF000000"/>
      </left>
      <top style="hair">
        <color rgb="FF000000"/>
      </top>
      <bottom style="medium">
        <color rgb="FF000000"/>
      </bottom>
    </border>
    <border>
      <right style="hair">
        <color rgb="FF000000"/>
      </right>
      <top style="hair">
        <color rgb="FF000000"/>
      </top>
      <bottom style="medium">
        <color rgb="FF000000"/>
      </bottom>
    </border>
    <border>
      <left style="hair">
        <color rgb="FF000000"/>
      </left>
      <right style="hair">
        <color rgb="FF000000"/>
      </right>
      <top style="hair">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bottom style="medium">
        <color rgb="FF000000"/>
      </bottom>
    </border>
    <border>
      <left style="hair">
        <color rgb="FF000000"/>
      </left>
      <top style="medium">
        <color rgb="FF000000"/>
      </top>
      <bottom style="hair">
        <color rgb="FF000000"/>
      </bottom>
    </border>
    <border>
      <right style="hair">
        <color rgb="FF000000"/>
      </right>
      <top style="medium">
        <color rgb="FF000000"/>
      </top>
      <bottom style="hair">
        <color rgb="FF000000"/>
      </bottom>
    </border>
    <border>
      <left/>
      <right style="hair">
        <color rgb="FF000000"/>
      </right>
      <bottom style="hair">
        <color rgb="FF000000"/>
      </bottom>
    </border>
    <border>
      <left style="hair">
        <color rgb="FF000000"/>
      </left>
      <right/>
      <top style="hair">
        <color rgb="FF000000"/>
      </top>
      <bottom style="hair">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bottom/>
    </border>
    <border>
      <right/>
      <top/>
      <bottom/>
    </border>
  </borders>
  <cellStyleXfs count="1">
    <xf borderId="0" fillId="0" fontId="0" numFmtId="0" applyAlignment="1" applyFont="1"/>
  </cellStyleXfs>
  <cellXfs count="447">
    <xf borderId="0" fillId="0" fontId="0" numFmtId="0" xfId="0" applyAlignment="1" applyFont="1">
      <alignment readingOrder="0" shrinkToFit="0" vertical="bottom" wrapText="0"/>
    </xf>
    <xf borderId="0" fillId="0" fontId="1" numFmtId="0" xfId="0" applyAlignment="1" applyFont="1">
      <alignment shrinkToFit="0" vertical="bottom" wrapText="0"/>
    </xf>
    <xf borderId="1" fillId="2" fontId="2" numFmtId="0" xfId="0" applyAlignment="1" applyBorder="1" applyFill="1" applyFont="1">
      <alignment horizontal="left" shrinkToFit="0" vertical="bottom" wrapText="1"/>
    </xf>
    <xf borderId="2" fillId="3" fontId="3" numFmtId="0" xfId="0" applyAlignment="1" applyBorder="1" applyFill="1" applyFont="1">
      <alignment horizontal="center" shrinkToFit="0" vertical="center" wrapText="1"/>
    </xf>
    <xf borderId="2" fillId="3" fontId="4" numFmtId="0" xfId="0" applyAlignment="1" applyBorder="1" applyFont="1">
      <alignment horizontal="center" shrinkToFit="0" vertical="center" wrapText="1"/>
    </xf>
    <xf borderId="3" fillId="0" fontId="5" numFmtId="0" xfId="0" applyBorder="1" applyFont="1"/>
    <xf borderId="4" fillId="4" fontId="6" numFmtId="0" xfId="0" applyAlignment="1" applyBorder="1" applyFill="1" applyFont="1">
      <alignment horizontal="center" shrinkToFit="0" vertical="bottom" wrapText="0"/>
    </xf>
    <xf borderId="5" fillId="0" fontId="5" numFmtId="0" xfId="0" applyBorder="1" applyFont="1"/>
    <xf borderId="6" fillId="0" fontId="5" numFmtId="0" xfId="0" applyBorder="1" applyFont="1"/>
    <xf borderId="7" fillId="0" fontId="5" numFmtId="0" xfId="0" applyBorder="1" applyFont="1"/>
    <xf borderId="0" fillId="0" fontId="1" numFmtId="0" xfId="0" applyAlignment="1" applyFont="1">
      <alignment shrinkToFit="0" vertical="bottom" wrapText="1"/>
    </xf>
    <xf borderId="0" fillId="0" fontId="7" numFmtId="0" xfId="0" applyAlignment="1" applyFont="1">
      <alignment shrinkToFit="0" vertical="center" wrapText="0"/>
    </xf>
    <xf borderId="8" fillId="5" fontId="8" numFmtId="0" xfId="0" applyAlignment="1" applyBorder="1" applyFill="1" applyFont="1">
      <alignment shrinkToFit="0" vertical="bottom" wrapText="0"/>
    </xf>
    <xf borderId="9" fillId="5" fontId="9" numFmtId="0" xfId="0" applyAlignment="1" applyBorder="1" applyFont="1">
      <alignment horizontal="center" shrinkToFit="0" vertical="bottom" wrapText="1"/>
    </xf>
    <xf borderId="0" fillId="0" fontId="1" numFmtId="0" xfId="0" applyAlignment="1" applyFont="1">
      <alignment horizontal="center" shrinkToFit="0" vertical="center" wrapText="0"/>
    </xf>
    <xf borderId="10" fillId="0" fontId="5" numFmtId="0" xfId="0" applyBorder="1" applyFont="1"/>
    <xf borderId="11" fillId="0" fontId="1" numFmtId="0" xfId="0" applyAlignment="1" applyBorder="1" applyFont="1">
      <alignment horizontal="center" shrinkToFit="0" vertical="center" wrapText="1"/>
    </xf>
    <xf borderId="2" fillId="3" fontId="4" numFmtId="0" xfId="0" applyAlignment="1" applyBorder="1" applyFont="1">
      <alignment horizontal="center" readingOrder="0" shrinkToFit="0" vertical="center" wrapText="1"/>
    </xf>
    <xf borderId="12" fillId="0" fontId="5" numFmtId="0" xfId="0" applyBorder="1" applyFont="1"/>
    <xf borderId="0" fillId="0" fontId="1" numFmtId="0" xfId="0" applyAlignment="1" applyFont="1">
      <alignment shrinkToFit="0" vertical="center" wrapText="1"/>
    </xf>
    <xf borderId="1" fillId="6" fontId="10" numFmtId="49" xfId="0" applyAlignment="1" applyBorder="1" applyFill="1" applyFont="1" applyNumberFormat="1">
      <alignment horizontal="left" shrinkToFit="0" vertical="bottom" wrapText="1"/>
    </xf>
    <xf borderId="0" fillId="3" fontId="1" numFmtId="0" xfId="0" applyAlignment="1" applyFont="1">
      <alignment shrinkToFit="0" vertical="bottom" wrapText="0"/>
    </xf>
    <xf borderId="13" fillId="5" fontId="8" numFmtId="0" xfId="0" applyAlignment="1" applyBorder="1" applyFont="1">
      <alignment shrinkToFit="0" vertical="bottom" wrapText="0"/>
    </xf>
    <xf borderId="11" fillId="3" fontId="11" numFmtId="0" xfId="0" applyAlignment="1" applyBorder="1" applyFont="1">
      <alignment horizontal="center" readingOrder="0" shrinkToFit="0" vertical="center" wrapText="1"/>
    </xf>
    <xf borderId="11" fillId="0" fontId="1" numFmtId="0" xfId="0" applyAlignment="1" applyBorder="1" applyFont="1">
      <alignment horizontal="center" shrinkToFit="0" vertical="center" wrapText="0"/>
    </xf>
    <xf borderId="13" fillId="5" fontId="7" numFmtId="164" xfId="0" applyAlignment="1" applyBorder="1" applyFont="1" applyNumberFormat="1">
      <alignment horizontal="center" shrinkToFit="0" vertical="bottom" wrapText="0"/>
    </xf>
    <xf borderId="0" fillId="0" fontId="12" numFmtId="0" xfId="0" applyAlignment="1" applyFont="1">
      <alignment horizontal="center" shrinkToFit="0" vertical="center" wrapText="0"/>
    </xf>
    <xf borderId="8" fillId="5" fontId="1" numFmtId="0" xfId="0" applyAlignment="1" applyBorder="1" applyFont="1">
      <alignment shrinkToFit="0" vertical="bottom" wrapText="0"/>
    </xf>
    <xf borderId="1" fillId="7" fontId="13" numFmtId="0" xfId="0" applyAlignment="1" applyBorder="1" applyFill="1" applyFont="1">
      <alignment horizontal="center" shrinkToFit="0" vertical="bottom" wrapText="1"/>
    </xf>
    <xf borderId="11" fillId="3" fontId="14" numFmtId="165" xfId="0" applyAlignment="1" applyBorder="1" applyFont="1" applyNumberFormat="1">
      <alignment horizontal="center" readingOrder="0" shrinkToFit="0" vertical="center" wrapText="1"/>
    </xf>
    <xf borderId="0" fillId="0" fontId="15" numFmtId="0" xfId="0" applyAlignment="1" applyFont="1">
      <alignment shrinkToFit="0" vertical="center" wrapText="1"/>
    </xf>
    <xf borderId="1" fillId="5" fontId="13" numFmtId="0" xfId="0" applyAlignment="1" applyBorder="1" applyFont="1">
      <alignment horizontal="center" shrinkToFit="0" vertical="bottom" wrapText="1"/>
    </xf>
    <xf borderId="0" fillId="0" fontId="7" numFmtId="0" xfId="0" applyAlignment="1" applyFont="1">
      <alignment shrinkToFit="0" vertical="bottom" wrapText="0"/>
    </xf>
    <xf borderId="10" fillId="0" fontId="1" numFmtId="0" xfId="0" applyAlignment="1" applyBorder="1" applyFont="1">
      <alignment shrinkToFit="0" vertical="bottom" wrapText="0"/>
    </xf>
    <xf borderId="11" fillId="3" fontId="15" numFmtId="0" xfId="0" applyAlignment="1" applyBorder="1" applyFont="1">
      <alignment horizontal="center" readingOrder="0" shrinkToFit="0" vertical="center" wrapText="1"/>
    </xf>
    <xf borderId="14" fillId="5" fontId="13" numFmtId="0" xfId="0" applyAlignment="1" applyBorder="1" applyFont="1">
      <alignment horizontal="center" shrinkToFit="0" vertical="center" wrapText="1"/>
    </xf>
    <xf borderId="11" fillId="3" fontId="7" numFmtId="0" xfId="0" applyAlignment="1" applyBorder="1" applyFont="1">
      <alignment horizontal="center" readingOrder="0" shrinkToFit="0" vertical="center" wrapText="1"/>
    </xf>
    <xf borderId="15" fillId="4" fontId="16" numFmtId="0" xfId="0" applyAlignment="1" applyBorder="1" applyFont="1">
      <alignment shrinkToFit="0" vertical="bottom" wrapText="0"/>
    </xf>
    <xf borderId="11" fillId="3" fontId="17" numFmtId="0" xfId="0" applyAlignment="1" applyBorder="1" applyFont="1">
      <alignment horizontal="center" readingOrder="0" shrinkToFit="0" vertical="top" wrapText="1"/>
    </xf>
    <xf borderId="1" fillId="5" fontId="1" numFmtId="0" xfId="0" applyAlignment="1" applyBorder="1" applyFont="1">
      <alignment shrinkToFit="0" vertical="bottom" wrapText="0"/>
    </xf>
    <xf borderId="11" fillId="3" fontId="7" numFmtId="165" xfId="0" applyAlignment="1" applyBorder="1" applyFont="1" applyNumberFormat="1">
      <alignment horizontal="center" readingOrder="0" shrinkToFit="0" vertical="center" wrapText="0"/>
    </xf>
    <xf borderId="0" fillId="0" fontId="7" numFmtId="0" xfId="0" applyAlignment="1" applyFont="1">
      <alignment horizontal="center" shrinkToFit="0" vertical="center" wrapText="0"/>
    </xf>
    <xf borderId="11" fillId="3" fontId="18" numFmtId="0" xfId="0" applyAlignment="1" applyBorder="1" applyFont="1">
      <alignment horizontal="center" readingOrder="0" vertical="top"/>
    </xf>
    <xf borderId="8" fillId="5" fontId="15" numFmtId="0" xfId="0" applyAlignment="1" applyBorder="1" applyFont="1">
      <alignment shrinkToFit="0" vertical="bottom" wrapText="0"/>
    </xf>
    <xf borderId="0" fillId="3" fontId="19" numFmtId="0" xfId="0" applyAlignment="1" applyFont="1">
      <alignment horizontal="center" shrinkToFit="0" vertical="center" wrapText="1"/>
    </xf>
    <xf borderId="0" fillId="3" fontId="19" numFmtId="165" xfId="0" applyAlignment="1" applyFont="1" applyNumberFormat="1">
      <alignment horizontal="center" shrinkToFit="0" vertical="center" wrapText="0"/>
    </xf>
    <xf borderId="1" fillId="5" fontId="13" numFmtId="0" xfId="0" applyAlignment="1" applyBorder="1" applyFont="1">
      <alignment horizontal="left" shrinkToFit="0" vertical="center" wrapText="1"/>
    </xf>
    <xf borderId="0" fillId="0" fontId="15" numFmtId="0" xfId="0" applyAlignment="1" applyFont="1">
      <alignment shrinkToFit="0" vertical="bottom" wrapText="1"/>
    </xf>
    <xf borderId="0" fillId="0" fontId="20" numFmtId="0" xfId="0" applyAlignment="1" applyFont="1">
      <alignment readingOrder="0"/>
    </xf>
    <xf borderId="11" fillId="0" fontId="1" numFmtId="165" xfId="0" applyAlignment="1" applyBorder="1" applyFont="1" applyNumberFormat="1">
      <alignment horizontal="center" shrinkToFit="0" vertical="center" wrapText="0"/>
    </xf>
    <xf borderId="11" fillId="3" fontId="21" numFmtId="0" xfId="0" applyAlignment="1" applyBorder="1" applyFont="1">
      <alignment horizontal="center" readingOrder="0" shrinkToFit="0" vertical="center" wrapText="1"/>
    </xf>
    <xf borderId="0" fillId="0" fontId="12" numFmtId="165" xfId="0" applyAlignment="1" applyFont="1" applyNumberFormat="1">
      <alignment horizontal="center" shrinkToFit="0" vertical="center" wrapText="0"/>
    </xf>
    <xf borderId="1" fillId="5" fontId="13" numFmtId="2" xfId="0" applyAlignment="1" applyBorder="1" applyFont="1" applyNumberFormat="1">
      <alignment horizontal="center" shrinkToFit="0" vertical="center" wrapText="1"/>
    </xf>
    <xf borderId="0" fillId="0" fontId="15" numFmtId="0" xfId="0" applyAlignment="1" applyFont="1">
      <alignment shrinkToFit="0" vertical="top" wrapText="1"/>
    </xf>
    <xf borderId="1" fillId="5" fontId="13" numFmtId="0" xfId="0" applyAlignment="1" applyBorder="1" applyFont="1">
      <alignment horizontal="center" shrinkToFit="0" vertical="center" wrapText="1"/>
    </xf>
    <xf borderId="14" fillId="5" fontId="13" numFmtId="10" xfId="0" applyAlignment="1" applyBorder="1" applyFont="1" applyNumberFormat="1">
      <alignment horizontal="center" shrinkToFit="0" vertical="center" wrapText="1"/>
    </xf>
    <xf borderId="13" fillId="5" fontId="1" numFmtId="0" xfId="0" applyAlignment="1" applyBorder="1" applyFont="1">
      <alignment shrinkToFit="0" vertical="bottom" wrapText="0"/>
    </xf>
    <xf borderId="16" fillId="5" fontId="13" numFmtId="0" xfId="0" applyAlignment="1" applyBorder="1" applyFont="1">
      <alignment horizontal="center" shrinkToFit="0" vertical="center" wrapText="1"/>
    </xf>
    <xf borderId="11" fillId="0" fontId="14" numFmtId="165" xfId="0" applyAlignment="1" applyBorder="1" applyFont="1" applyNumberFormat="1">
      <alignment horizontal="center" shrinkToFit="0" vertical="center" wrapText="1"/>
    </xf>
    <xf borderId="8" fillId="4" fontId="16" numFmtId="0" xfId="0" applyAlignment="1" applyBorder="1" applyFont="1">
      <alignment shrinkToFit="0" vertical="bottom" wrapText="0"/>
    </xf>
    <xf borderId="2" fillId="0" fontId="1" numFmtId="0" xfId="0" applyAlignment="1" applyBorder="1" applyFont="1">
      <alignment horizontal="center" readingOrder="0" shrinkToFit="0" vertical="center" wrapText="0"/>
    </xf>
    <xf borderId="17" fillId="0" fontId="5" numFmtId="0" xfId="0" applyBorder="1" applyFont="1"/>
    <xf borderId="8" fillId="5" fontId="22" numFmtId="0" xfId="0" applyAlignment="1" applyBorder="1" applyFont="1">
      <alignment horizontal="center" readingOrder="0" shrinkToFit="0" vertical="bottom" wrapText="0"/>
    </xf>
    <xf borderId="18" fillId="0" fontId="1" numFmtId="0" xfId="0" applyAlignment="1" applyBorder="1" applyFont="1">
      <alignment horizontal="center" shrinkToFit="0" vertical="center" wrapText="0"/>
    </xf>
    <xf borderId="1" fillId="8" fontId="13" numFmtId="0" xfId="0" applyAlignment="1" applyBorder="1" applyFill="1" applyFont="1">
      <alignment horizontal="center" shrinkToFit="0" vertical="center" wrapText="1"/>
    </xf>
    <xf borderId="19" fillId="0" fontId="1" numFmtId="0" xfId="0" applyAlignment="1" applyBorder="1" applyFont="1">
      <alignment horizontal="center" shrinkToFit="0" vertical="center" wrapText="0"/>
    </xf>
    <xf borderId="2" fillId="0" fontId="1" numFmtId="0" xfId="0" applyAlignment="1" applyBorder="1" applyFont="1">
      <alignment horizontal="center" readingOrder="0" shrinkToFit="0" vertical="center" wrapText="1"/>
    </xf>
    <xf borderId="13" fillId="5" fontId="8" numFmtId="0" xfId="0" applyAlignment="1" applyBorder="1" applyFont="1">
      <alignment horizontal="center" shrinkToFit="0" vertical="bottom" wrapText="0"/>
    </xf>
    <xf borderId="8" fillId="5" fontId="8" numFmtId="0" xfId="0" applyAlignment="1" applyBorder="1" applyFont="1">
      <alignment horizontal="center" shrinkToFit="0" vertical="bottom" wrapText="1"/>
    </xf>
    <xf borderId="0" fillId="0" fontId="14" numFmtId="0" xfId="0" applyAlignment="1" applyFont="1">
      <alignment shrinkToFit="0" vertical="bottom" wrapText="1"/>
    </xf>
    <xf borderId="1" fillId="5" fontId="13" numFmtId="10" xfId="0" applyAlignment="1" applyBorder="1" applyFont="1" applyNumberFormat="1">
      <alignment horizontal="center" shrinkToFit="0" vertical="center" wrapText="1"/>
    </xf>
    <xf borderId="13" fillId="5" fontId="15" numFmtId="0" xfId="0" applyAlignment="1" applyBorder="1" applyFont="1">
      <alignment readingOrder="0" shrinkToFit="0" vertical="bottom" wrapText="1"/>
    </xf>
    <xf borderId="20" fillId="5" fontId="15" numFmtId="0" xfId="0" applyAlignment="1" applyBorder="1" applyFont="1">
      <alignment horizontal="center" shrinkToFit="0" vertical="center" wrapText="0"/>
    </xf>
    <xf borderId="1" fillId="0" fontId="13" numFmtId="0" xfId="0" applyAlignment="1" applyBorder="1" applyFont="1">
      <alignment horizontal="left" shrinkToFit="0" vertical="center" wrapText="1"/>
    </xf>
    <xf borderId="14" fillId="0" fontId="13" numFmtId="0" xfId="0" applyAlignment="1" applyBorder="1" applyFont="1">
      <alignment horizontal="center" shrinkToFit="0" vertical="center" wrapText="1"/>
    </xf>
    <xf borderId="8" fillId="5" fontId="15" numFmtId="165" xfId="0" applyAlignment="1" applyBorder="1" applyFont="1" applyNumberFormat="1">
      <alignment horizontal="center" shrinkToFit="0" vertical="center" wrapText="0"/>
    </xf>
    <xf borderId="1" fillId="0" fontId="13" numFmtId="10" xfId="0" applyAlignment="1" applyBorder="1" applyFont="1" applyNumberFormat="1">
      <alignment horizontal="center" shrinkToFit="0" vertical="center" wrapText="1"/>
    </xf>
    <xf borderId="21" fillId="0" fontId="5" numFmtId="0" xfId="0" applyBorder="1" applyFont="1"/>
    <xf borderId="11" fillId="0" fontId="1" numFmtId="165" xfId="0" applyAlignment="1" applyBorder="1" applyFont="1" applyNumberFormat="1">
      <alignment horizontal="center" shrinkToFit="0" vertical="center" wrapText="1"/>
    </xf>
    <xf borderId="8" fillId="5" fontId="15" numFmtId="0" xfId="0" applyAlignment="1" applyBorder="1" applyFont="1">
      <alignment horizontal="center" shrinkToFit="0" vertical="bottom" wrapText="0"/>
    </xf>
    <xf borderId="1" fillId="9" fontId="13" numFmtId="0" xfId="0" applyAlignment="1" applyBorder="1" applyFill="1" applyFont="1">
      <alignment horizontal="center" shrinkToFit="0" vertical="center" wrapText="1"/>
    </xf>
    <xf borderId="8" fillId="5" fontId="8" numFmtId="165" xfId="0" applyAlignment="1" applyBorder="1" applyFont="1" applyNumberFormat="1">
      <alignment horizontal="center" shrinkToFit="0" vertical="bottom" wrapText="0"/>
    </xf>
    <xf borderId="1" fillId="2" fontId="13" numFmtId="0" xfId="0" applyAlignment="1" applyBorder="1" applyFont="1">
      <alignment horizontal="left" shrinkToFit="0" vertical="center" wrapText="1"/>
    </xf>
    <xf borderId="8" fillId="10" fontId="15" numFmtId="0" xfId="0" applyAlignment="1" applyBorder="1" applyFill="1" applyFont="1">
      <alignment horizontal="center" shrinkToFit="0" vertical="bottom" wrapText="0"/>
    </xf>
    <xf borderId="8" fillId="10" fontId="8" numFmtId="165" xfId="0" applyAlignment="1" applyBorder="1" applyFont="1" applyNumberFormat="1">
      <alignment horizontal="center" shrinkToFit="0" vertical="bottom" wrapText="0"/>
    </xf>
    <xf borderId="8" fillId="0" fontId="7" numFmtId="0" xfId="0" applyAlignment="1" applyBorder="1" applyFont="1">
      <alignment shrinkToFit="0" vertical="bottom" wrapText="0"/>
    </xf>
    <xf borderId="0" fillId="0" fontId="3" numFmtId="0" xfId="0" applyAlignment="1" applyFont="1">
      <alignment shrinkToFit="0" vertical="bottom" wrapText="1"/>
    </xf>
    <xf borderId="8" fillId="0" fontId="1" numFmtId="0" xfId="0" applyAlignment="1" applyBorder="1" applyFont="1">
      <alignment shrinkToFit="0" vertical="bottom" wrapText="0"/>
    </xf>
    <xf borderId="2" fillId="3" fontId="23" numFmtId="0" xfId="0" applyAlignment="1" applyBorder="1" applyFont="1">
      <alignment horizontal="center" shrinkToFit="0" wrapText="1"/>
    </xf>
    <xf borderId="8" fillId="4" fontId="24" numFmtId="0" xfId="0" applyAlignment="1" applyBorder="1" applyFont="1">
      <alignment shrinkToFit="0" vertical="bottom" wrapText="0"/>
    </xf>
    <xf borderId="11" fillId="0" fontId="25" numFmtId="0" xfId="0" applyAlignment="1" applyBorder="1" applyFont="1">
      <alignment horizontal="center"/>
    </xf>
    <xf borderId="8" fillId="5" fontId="3" numFmtId="0" xfId="0" applyAlignment="1" applyBorder="1" applyFont="1">
      <alignment horizontal="center" shrinkToFit="0" vertical="bottom" wrapText="0"/>
    </xf>
    <xf borderId="11" fillId="3" fontId="26" numFmtId="0" xfId="0" applyAlignment="1" applyBorder="1" applyFont="1">
      <alignment horizontal="center" shrinkToFit="0" wrapText="1"/>
    </xf>
    <xf borderId="15" fillId="4" fontId="24" numFmtId="0" xfId="0" applyAlignment="1" applyBorder="1" applyFont="1">
      <alignment shrinkToFit="0" vertical="bottom" wrapText="0"/>
    </xf>
    <xf borderId="11" fillId="3" fontId="26" numFmtId="165" xfId="0" applyAlignment="1" applyBorder="1" applyFont="1" applyNumberFormat="1">
      <alignment horizontal="center"/>
    </xf>
    <xf borderId="0" fillId="0" fontId="27" numFmtId="0" xfId="0" applyAlignment="1" applyFont="1">
      <alignment shrinkToFit="0" vertical="bottom" wrapText="0"/>
    </xf>
    <xf borderId="8" fillId="11" fontId="15" numFmtId="0" xfId="0" applyAlignment="1" applyBorder="1" applyFill="1" applyFont="1">
      <alignment shrinkToFit="0" vertical="bottom" wrapText="0"/>
    </xf>
    <xf borderId="8" fillId="11" fontId="8" numFmtId="0" xfId="0" applyAlignment="1" applyBorder="1" applyFont="1">
      <alignment horizontal="center" shrinkToFit="0" vertical="bottom" wrapText="0"/>
    </xf>
    <xf borderId="13" fillId="11" fontId="15" numFmtId="0" xfId="0" applyAlignment="1" applyBorder="1" applyFont="1">
      <alignment readingOrder="0" shrinkToFit="0" vertical="bottom" wrapText="0"/>
    </xf>
    <xf borderId="13" fillId="11" fontId="15" numFmtId="0" xfId="0" applyAlignment="1" applyBorder="1" applyFont="1">
      <alignment shrinkToFit="0" vertical="bottom" wrapText="0"/>
    </xf>
    <xf borderId="11" fillId="0" fontId="25" numFmtId="165" xfId="0" applyAlignment="1" applyBorder="1" applyFont="1" applyNumberFormat="1">
      <alignment horizontal="center"/>
    </xf>
    <xf borderId="2" fillId="0" fontId="25" numFmtId="0" xfId="0" applyAlignment="1" applyBorder="1" applyFont="1">
      <alignment horizontal="center"/>
    </xf>
    <xf borderId="8" fillId="5" fontId="7" numFmtId="0" xfId="0" applyAlignment="1" applyBorder="1" applyFont="1">
      <alignment shrinkToFit="0" vertical="bottom" wrapText="0"/>
    </xf>
    <xf borderId="8" fillId="5" fontId="15" numFmtId="0" xfId="0" applyAlignment="1" applyBorder="1" applyFont="1">
      <alignment shrinkToFit="0" vertical="bottom" wrapText="1"/>
    </xf>
    <xf borderId="8" fillId="5" fontId="15" numFmtId="0" xfId="0" applyAlignment="1" applyBorder="1" applyFont="1">
      <alignment horizontal="left" shrinkToFit="0" vertical="bottom" wrapText="0"/>
    </xf>
    <xf borderId="9" fillId="5" fontId="1" numFmtId="0" xfId="0" applyAlignment="1" applyBorder="1" applyFont="1">
      <alignment shrinkToFit="0" vertical="bottom" wrapText="0"/>
    </xf>
    <xf borderId="2" fillId="3" fontId="28" numFmtId="0" xfId="0" applyAlignment="1" applyBorder="1" applyFont="1">
      <alignment horizontal="center" shrinkToFit="0" vertical="center" wrapText="1"/>
    </xf>
    <xf borderId="0" fillId="0" fontId="25" numFmtId="0" xfId="0" applyAlignment="1" applyFont="1">
      <alignment vertical="center"/>
    </xf>
    <xf borderId="2" fillId="3" fontId="28" numFmtId="0" xfId="0" applyAlignment="1" applyBorder="1" applyFont="1">
      <alignment horizontal="center" shrinkToFit="0" vertical="center" wrapText="1"/>
    </xf>
    <xf borderId="22" fillId="5" fontId="25" numFmtId="0" xfId="0" applyAlignment="1" applyBorder="1" applyFont="1">
      <alignment vertical="center"/>
    </xf>
    <xf borderId="0" fillId="0" fontId="20" numFmtId="0" xfId="0" applyAlignment="1" applyFont="1">
      <alignment shrinkToFit="0" wrapText="1"/>
    </xf>
    <xf borderId="11" fillId="0" fontId="25" numFmtId="0" xfId="0" applyAlignment="1" applyBorder="1" applyFont="1">
      <alignment horizontal="center" vertical="bottom"/>
    </xf>
    <xf borderId="0" fillId="0" fontId="25" numFmtId="0" xfId="0" applyAlignment="1" applyFont="1">
      <alignment vertical="bottom"/>
    </xf>
    <xf borderId="22" fillId="5" fontId="25" numFmtId="0" xfId="0" applyAlignment="1" applyBorder="1" applyFont="1">
      <alignment vertical="bottom"/>
    </xf>
    <xf borderId="0" fillId="0" fontId="25" numFmtId="165" xfId="0" applyAlignment="1" applyFont="1" applyNumberFormat="1">
      <alignment vertical="bottom"/>
    </xf>
    <xf borderId="22" fillId="5" fontId="25" numFmtId="165" xfId="0" applyAlignment="1" applyBorder="1" applyFont="1" applyNumberFormat="1">
      <alignment vertical="bottom"/>
    </xf>
    <xf borderId="11" fillId="3" fontId="25" numFmtId="0" xfId="0" applyAlignment="1" applyBorder="1" applyFont="1">
      <alignment vertical="bottom"/>
    </xf>
    <xf borderId="23" fillId="0" fontId="29" numFmtId="0" xfId="0" applyAlignment="1" applyBorder="1" applyFont="1">
      <alignment horizontal="right" shrinkToFit="0" vertical="center" wrapText="0"/>
    </xf>
    <xf borderId="11" fillId="0" fontId="25" numFmtId="0" xfId="0" applyAlignment="1" applyBorder="1" applyFont="1">
      <alignment vertical="bottom"/>
    </xf>
    <xf borderId="24" fillId="0" fontId="5" numFmtId="0" xfId="0" applyBorder="1" applyFont="1"/>
    <xf borderId="25" fillId="0" fontId="5" numFmtId="0" xfId="0" applyBorder="1" applyFont="1"/>
    <xf borderId="20" fillId="3" fontId="29" numFmtId="0" xfId="0" applyAlignment="1" applyBorder="1" applyFont="1">
      <alignment horizontal="center" readingOrder="0" shrinkToFit="0" vertical="center" wrapText="0"/>
    </xf>
    <xf borderId="0" fillId="0" fontId="14" numFmtId="0" xfId="0" applyAlignment="1" applyFont="1">
      <alignment shrinkToFit="0" vertical="bottom" wrapText="0"/>
    </xf>
    <xf borderId="11" fillId="8" fontId="25" numFmtId="0" xfId="0" applyAlignment="1" applyBorder="1" applyFont="1">
      <alignment horizontal="center" vertical="bottom"/>
    </xf>
    <xf borderId="11" fillId="8" fontId="25" numFmtId="9" xfId="0" applyAlignment="1" applyBorder="1" applyFont="1" applyNumberFormat="1">
      <alignment horizontal="center" vertical="bottom"/>
    </xf>
    <xf borderId="26" fillId="0" fontId="5" numFmtId="0" xfId="0" applyBorder="1" applyFont="1"/>
    <xf borderId="11" fillId="0" fontId="25" numFmtId="9" xfId="0" applyAlignment="1" applyBorder="1" applyFont="1" applyNumberFormat="1">
      <alignment horizontal="center" vertical="bottom"/>
    </xf>
    <xf borderId="18" fillId="0" fontId="5" numFmtId="0" xfId="0" applyBorder="1" applyFont="1"/>
    <xf borderId="27" fillId="0" fontId="5" numFmtId="0" xfId="0" applyBorder="1" applyFont="1"/>
    <xf borderId="13" fillId="0" fontId="14" numFmtId="0" xfId="0" applyAlignment="1" applyBorder="1" applyFont="1">
      <alignment horizontal="center" shrinkToFit="0" vertical="center" wrapText="0"/>
    </xf>
    <xf borderId="13" fillId="0" fontId="30" numFmtId="0" xfId="0" applyAlignment="1" applyBorder="1" applyFont="1">
      <alignment horizontal="center" shrinkToFit="0" wrapText="1"/>
    </xf>
    <xf borderId="13" fillId="0" fontId="14" numFmtId="0" xfId="0" applyAlignment="1" applyBorder="1" applyFont="1">
      <alignment horizontal="center" shrinkToFit="0" vertical="center" wrapText="1"/>
    </xf>
    <xf borderId="0" fillId="0" fontId="14" numFmtId="165" xfId="0" applyAlignment="1" applyFont="1" applyNumberFormat="1">
      <alignment horizontal="center" shrinkToFit="0" vertical="bottom" wrapText="0"/>
    </xf>
    <xf borderId="11" fillId="0" fontId="25" numFmtId="165" xfId="0" applyAlignment="1" applyBorder="1" applyFont="1" applyNumberFormat="1">
      <alignment horizontal="center" vertical="bottom"/>
    </xf>
    <xf borderId="13" fillId="0" fontId="31" numFmtId="0" xfId="0" applyAlignment="1" applyBorder="1" applyFont="1">
      <alignment horizontal="left" shrinkToFit="0" vertical="center" wrapText="0"/>
    </xf>
    <xf borderId="13" fillId="3" fontId="32" numFmtId="0" xfId="0" applyAlignment="1" applyBorder="1" applyFont="1">
      <alignment horizontal="center"/>
    </xf>
    <xf borderId="13" fillId="0" fontId="14" numFmtId="165" xfId="0" applyAlignment="1" applyBorder="1" applyFont="1" applyNumberFormat="1">
      <alignment horizontal="center" shrinkToFit="0" vertical="bottom" wrapText="0"/>
    </xf>
    <xf borderId="2" fillId="0" fontId="25" numFmtId="0" xfId="0" applyAlignment="1" applyBorder="1" applyFont="1">
      <alignment horizontal="center" vertical="bottom"/>
    </xf>
    <xf borderId="13" fillId="0" fontId="31" numFmtId="165" xfId="0" applyAlignment="1" applyBorder="1" applyFont="1" applyNumberFormat="1">
      <alignment horizontal="center" shrinkToFit="0" vertical="bottom" wrapText="0"/>
    </xf>
    <xf borderId="0" fillId="0" fontId="1" numFmtId="165" xfId="0" applyAlignment="1" applyFont="1" applyNumberFormat="1">
      <alignment shrinkToFit="0" vertical="bottom" wrapText="0"/>
    </xf>
    <xf borderId="0" fillId="5" fontId="1" numFmtId="165" xfId="0" applyAlignment="1" applyFont="1" applyNumberFormat="1">
      <alignment shrinkToFit="0" vertical="bottom" wrapText="0"/>
    </xf>
    <xf borderId="22" fillId="5" fontId="1" numFmtId="0" xfId="0" applyAlignment="1" applyBorder="1" applyFont="1">
      <alignment shrinkToFit="0" vertical="bottom" wrapText="0"/>
    </xf>
    <xf borderId="28" fillId="5" fontId="1" numFmtId="0" xfId="0" applyAlignment="1" applyBorder="1" applyFont="1">
      <alignment shrinkToFit="0" vertical="bottom" wrapText="0"/>
    </xf>
    <xf borderId="29" fillId="5" fontId="1" numFmtId="165" xfId="0" applyAlignment="1" applyBorder="1" applyFont="1" applyNumberFormat="1">
      <alignment shrinkToFit="0" vertical="bottom" wrapText="0"/>
    </xf>
    <xf borderId="13" fillId="3" fontId="32" numFmtId="0" xfId="0" applyAlignment="1" applyBorder="1" applyFont="1">
      <alignment horizontal="center" readingOrder="0"/>
    </xf>
    <xf borderId="30" fillId="5" fontId="1" numFmtId="0" xfId="0" applyAlignment="1" applyBorder="1" applyFont="1">
      <alignment shrinkToFit="0" vertical="bottom" wrapText="0"/>
    </xf>
    <xf borderId="2" fillId="3" fontId="28" numFmtId="0" xfId="0" applyAlignment="1" applyBorder="1" applyFont="1">
      <alignment horizontal="center" readingOrder="0" shrinkToFit="0" vertical="top" wrapText="1"/>
    </xf>
    <xf borderId="0" fillId="0" fontId="25" numFmtId="0" xfId="0" applyAlignment="1" applyFont="1">
      <alignment horizontal="center" vertical="top"/>
    </xf>
    <xf borderId="2" fillId="3" fontId="28" numFmtId="0" xfId="0" applyAlignment="1" applyBorder="1" applyFont="1">
      <alignment horizontal="center" shrinkToFit="0" vertical="top" wrapText="1"/>
    </xf>
    <xf borderId="0" fillId="0" fontId="1" numFmtId="0" xfId="0" applyAlignment="1" applyFont="1">
      <alignment shrinkToFit="0" vertical="top" wrapText="1"/>
    </xf>
    <xf borderId="2" fillId="3" fontId="28" numFmtId="0" xfId="0" applyAlignment="1" applyBorder="1" applyFont="1">
      <alignment horizontal="left" readingOrder="0" shrinkToFit="0" vertical="top" wrapText="1"/>
    </xf>
    <xf borderId="20" fillId="3" fontId="29" numFmtId="0" xfId="0" applyAlignment="1" applyBorder="1" applyFont="1">
      <alignment horizontal="center" shrinkToFit="0" vertical="center" wrapText="0"/>
    </xf>
    <xf borderId="11" fillId="0" fontId="25" numFmtId="0" xfId="0" applyAlignment="1" applyBorder="1" applyFont="1">
      <alignment horizontal="center" vertical="center"/>
    </xf>
    <xf borderId="11" fillId="3" fontId="26" numFmtId="0" xfId="0" applyAlignment="1" applyBorder="1" applyFont="1">
      <alignment horizontal="center" shrinkToFit="0" vertical="center" wrapText="1"/>
    </xf>
    <xf borderId="11" fillId="3" fontId="26" numFmtId="165" xfId="0" applyAlignment="1" applyBorder="1" applyFont="1" applyNumberFormat="1">
      <alignment horizontal="center" vertical="center"/>
    </xf>
    <xf borderId="11" fillId="3" fontId="26" numFmtId="0" xfId="0" applyAlignment="1" applyBorder="1" applyFont="1">
      <alignment horizontal="center" readingOrder="0" shrinkToFit="0" vertical="center" wrapText="1"/>
    </xf>
    <xf borderId="11" fillId="3" fontId="26" numFmtId="165" xfId="0" applyAlignment="1" applyBorder="1" applyFont="1" applyNumberFormat="1">
      <alignment horizontal="center" readingOrder="0" vertical="center"/>
    </xf>
    <xf borderId="13" fillId="8" fontId="31" numFmtId="0" xfId="0" applyAlignment="1" applyBorder="1" applyFont="1">
      <alignment horizontal="left" shrinkToFit="0" vertical="bottom" wrapText="1"/>
    </xf>
    <xf borderId="13" fillId="3" fontId="3" numFmtId="0" xfId="0" applyAlignment="1" applyBorder="1" applyFont="1">
      <alignment horizontal="center" shrinkToFit="0" vertical="center" wrapText="0"/>
    </xf>
    <xf borderId="13" fillId="0" fontId="14" numFmtId="165" xfId="0" applyAlignment="1" applyBorder="1" applyFont="1" applyNumberFormat="1">
      <alignment horizontal="center" shrinkToFit="0" vertical="center" wrapText="0"/>
    </xf>
    <xf borderId="13" fillId="5" fontId="14" numFmtId="165" xfId="0" applyAlignment="1" applyBorder="1" applyFont="1" applyNumberFormat="1">
      <alignment horizontal="center" shrinkToFit="0" vertical="center" wrapText="0"/>
    </xf>
    <xf borderId="13" fillId="0" fontId="31" numFmtId="0" xfId="0" applyAlignment="1" applyBorder="1" applyFont="1">
      <alignment horizontal="left" shrinkToFit="0" vertical="center" wrapText="1"/>
    </xf>
    <xf borderId="13" fillId="0" fontId="31" numFmtId="165" xfId="0" applyAlignment="1" applyBorder="1" applyFont="1" applyNumberFormat="1">
      <alignment horizontal="center" shrinkToFit="0" vertical="center" wrapText="0"/>
    </xf>
    <xf borderId="10" fillId="0" fontId="31" numFmtId="0" xfId="0" applyAlignment="1" applyBorder="1" applyFont="1">
      <alignment horizontal="right" shrinkToFit="0" vertical="bottom" wrapText="0"/>
    </xf>
    <xf borderId="13" fillId="0" fontId="14" numFmtId="165" xfId="0" applyAlignment="1" applyBorder="1" applyFont="1" applyNumberFormat="1">
      <alignment horizontal="center" readingOrder="0" shrinkToFit="0" vertical="bottom" wrapText="0"/>
    </xf>
    <xf borderId="8" fillId="0" fontId="31" numFmtId="0" xfId="0" applyAlignment="1" applyBorder="1" applyFont="1">
      <alignment horizontal="right" shrinkToFit="0" vertical="bottom" wrapText="0"/>
    </xf>
    <xf borderId="13" fillId="0" fontId="31" numFmtId="165" xfId="0" applyAlignment="1" applyBorder="1" applyFont="1" applyNumberFormat="1">
      <alignment horizontal="center" readingOrder="0" shrinkToFit="0" vertical="bottom" wrapText="0"/>
    </xf>
    <xf borderId="13" fillId="0" fontId="31" numFmtId="0" xfId="0" applyAlignment="1" applyBorder="1" applyFont="1">
      <alignment horizontal="left" readingOrder="0" shrinkToFit="0" vertical="center" wrapText="0"/>
    </xf>
    <xf borderId="13" fillId="3" fontId="31" numFmtId="165" xfId="0" applyAlignment="1" applyBorder="1" applyFont="1" applyNumberFormat="1">
      <alignment horizontal="center" shrinkToFit="0" vertical="bottom" wrapText="0"/>
    </xf>
    <xf borderId="8" fillId="0" fontId="29" numFmtId="0" xfId="0" applyAlignment="1" applyBorder="1" applyFont="1">
      <alignment horizontal="right" shrinkToFit="0" vertical="bottom" wrapText="0"/>
    </xf>
    <xf borderId="13" fillId="3" fontId="29" numFmtId="0" xfId="0" applyAlignment="1" applyBorder="1" applyFont="1">
      <alignment horizontal="center" shrinkToFit="0" vertical="bottom" wrapText="0"/>
    </xf>
    <xf borderId="13" fillId="0" fontId="14" numFmtId="165" xfId="0" applyAlignment="1" applyBorder="1" applyFont="1" applyNumberFormat="1">
      <alignment horizontal="center" shrinkToFit="0" vertical="center" wrapText="1"/>
    </xf>
    <xf borderId="8" fillId="0" fontId="32" numFmtId="0" xfId="0" applyAlignment="1" applyBorder="1" applyFont="1">
      <alignment horizontal="right" vertical="bottom"/>
    </xf>
    <xf borderId="13" fillId="0" fontId="33" numFmtId="0" xfId="0" applyAlignment="1" applyBorder="1" applyFont="1">
      <alignment horizontal="center" shrinkToFit="0" vertical="center" wrapText="1"/>
    </xf>
    <xf borderId="13" fillId="0" fontId="34" numFmtId="0" xfId="0" applyAlignment="1" applyBorder="1" applyFont="1">
      <alignment horizontal="center" shrinkToFit="0" vertical="center" wrapText="1"/>
    </xf>
    <xf borderId="8" fillId="0" fontId="33" numFmtId="0" xfId="0" applyAlignment="1" applyBorder="1" applyFont="1">
      <alignment horizontal="center" shrinkToFit="0" vertical="center" wrapText="1"/>
    </xf>
    <xf borderId="13" fillId="0" fontId="32" numFmtId="165" xfId="0" applyAlignment="1" applyBorder="1" applyFont="1" applyNumberFormat="1">
      <alignment horizontal="center" vertical="bottom"/>
    </xf>
    <xf borderId="13" fillId="5" fontId="31" numFmtId="0" xfId="0" applyAlignment="1" applyBorder="1" applyFont="1">
      <alignment shrinkToFit="0" vertical="center" wrapText="1"/>
    </xf>
    <xf borderId="13" fillId="3" fontId="31" numFmtId="0" xfId="0" applyAlignment="1" applyBorder="1" applyFont="1">
      <alignment horizontal="center" readingOrder="0" shrinkToFit="0" vertical="center" wrapText="0"/>
    </xf>
    <xf borderId="0" fillId="0" fontId="14" numFmtId="0" xfId="0" applyAlignment="1" applyFont="1">
      <alignment horizontal="center" shrinkToFit="0" vertical="bottom" wrapText="0"/>
    </xf>
    <xf borderId="13" fillId="0" fontId="14" numFmtId="9" xfId="0" applyAlignment="1" applyBorder="1" applyFont="1" applyNumberFormat="1">
      <alignment horizontal="center" shrinkToFit="0" vertical="center" wrapText="0"/>
    </xf>
    <xf borderId="0" fillId="0" fontId="14" numFmtId="0" xfId="0" applyAlignment="1" applyFont="1">
      <alignment horizontal="center" shrinkToFit="0" vertical="center" wrapText="0"/>
    </xf>
    <xf borderId="0" fillId="0" fontId="31" numFmtId="0" xfId="0" applyAlignment="1" applyFont="1">
      <alignment horizontal="left" shrinkToFit="0" vertical="center" wrapText="1"/>
    </xf>
    <xf borderId="0" fillId="0" fontId="31" numFmtId="0" xfId="0" applyAlignment="1" applyFont="1">
      <alignment horizontal="center" shrinkToFit="0" vertical="center" wrapText="0"/>
    </xf>
    <xf borderId="0" fillId="0" fontId="14" numFmtId="165" xfId="0" applyAlignment="1" applyFont="1" applyNumberFormat="1">
      <alignment horizontal="center" shrinkToFit="0" vertical="center" wrapText="0"/>
    </xf>
    <xf borderId="8" fillId="0" fontId="33" numFmtId="165" xfId="0" applyAlignment="1" applyBorder="1" applyFont="1" applyNumberFormat="1">
      <alignment horizontal="center" shrinkToFit="0" vertical="center" wrapText="1"/>
    </xf>
    <xf borderId="0" fillId="0" fontId="31" numFmtId="165" xfId="0" applyAlignment="1" applyFont="1" applyNumberFormat="1">
      <alignment horizontal="center" shrinkToFit="0" vertical="center" wrapText="0"/>
    </xf>
    <xf borderId="0" fillId="0" fontId="31" numFmtId="0" xfId="0" applyAlignment="1" applyFont="1">
      <alignment horizontal="left" shrinkToFit="0" vertical="center" wrapText="0"/>
    </xf>
    <xf borderId="0" fillId="0" fontId="31" numFmtId="165" xfId="0" applyAlignment="1" applyFont="1" applyNumberFormat="1">
      <alignment horizontal="center" shrinkToFit="0" vertical="bottom" wrapText="0"/>
    </xf>
    <xf borderId="13" fillId="0" fontId="33" numFmtId="165" xfId="0" applyAlignment="1" applyBorder="1" applyFont="1" applyNumberFormat="1">
      <alignment horizontal="center" shrinkToFit="0" vertical="center" wrapText="1"/>
    </xf>
    <xf borderId="13" fillId="3" fontId="31" numFmtId="0" xfId="0" applyAlignment="1" applyBorder="1" applyFont="1">
      <alignment horizontal="center" shrinkToFit="0" vertical="center" wrapText="0"/>
    </xf>
    <xf borderId="0" fillId="0" fontId="31" numFmtId="0" xfId="0" applyAlignment="1" applyFont="1">
      <alignment horizontal="right" shrinkToFit="0" vertical="bottom" wrapText="0"/>
    </xf>
    <xf borderId="13" fillId="0" fontId="31" numFmtId="0" xfId="0" applyAlignment="1" applyBorder="1" applyFont="1">
      <alignment horizontal="left" readingOrder="0" shrinkToFit="0" vertical="bottom" wrapText="1"/>
    </xf>
    <xf borderId="13" fillId="0" fontId="14" numFmtId="165" xfId="0" applyAlignment="1" applyBorder="1" applyFont="1" applyNumberFormat="1">
      <alignment horizontal="right" shrinkToFit="0" vertical="center" wrapText="0"/>
    </xf>
    <xf borderId="13" fillId="5" fontId="14" numFmtId="0" xfId="0" applyAlignment="1" applyBorder="1" applyFont="1">
      <alignment horizontal="center" readingOrder="0" shrinkToFit="0" vertical="center" wrapText="0"/>
    </xf>
    <xf borderId="13" fillId="5" fontId="14" numFmtId="9" xfId="0" applyAlignment="1" applyBorder="1" applyFont="1" applyNumberFormat="1">
      <alignment horizontal="center" readingOrder="0" shrinkToFit="0" vertical="center" wrapText="0"/>
    </xf>
    <xf borderId="8" fillId="5" fontId="33" numFmtId="165" xfId="0" applyAlignment="1" applyBorder="1" applyFont="1" applyNumberFormat="1">
      <alignment horizontal="center" shrinkToFit="0" vertical="center" wrapText="1"/>
    </xf>
    <xf borderId="13" fillId="5" fontId="33" numFmtId="165" xfId="0" applyAlignment="1" applyBorder="1" applyFont="1" applyNumberFormat="1">
      <alignment horizontal="center" shrinkToFit="0" vertical="center" wrapText="1"/>
    </xf>
    <xf borderId="13" fillId="3" fontId="31" numFmtId="165" xfId="0" applyAlignment="1" applyBorder="1" applyFont="1" applyNumberFormat="1">
      <alignment horizontal="center" shrinkToFit="0" vertical="center" wrapText="0"/>
    </xf>
    <xf borderId="0" fillId="0" fontId="14" numFmtId="0" xfId="0" applyAlignment="1" applyFont="1">
      <alignment shrinkToFit="0" vertical="center" wrapText="1"/>
    </xf>
    <xf borderId="31" fillId="4" fontId="35" numFmtId="0" xfId="0" applyAlignment="1" applyBorder="1" applyFont="1">
      <alignment horizontal="center" shrinkToFit="0" vertical="bottom" wrapText="0"/>
    </xf>
    <xf borderId="32" fillId="0" fontId="5" numFmtId="0" xfId="0" applyBorder="1" applyFont="1"/>
    <xf borderId="33" fillId="0" fontId="5" numFmtId="0" xfId="0" applyBorder="1" applyFont="1"/>
    <xf borderId="34" fillId="4" fontId="35" numFmtId="0" xfId="0" applyAlignment="1" applyBorder="1" applyFont="1">
      <alignment horizontal="center" vertical="bottom"/>
    </xf>
    <xf borderId="35" fillId="4" fontId="36" numFmtId="0" xfId="0" applyAlignment="1" applyBorder="1" applyFont="1">
      <alignment horizontal="center" shrinkToFit="0" vertical="bottom" wrapText="0"/>
    </xf>
    <xf borderId="22"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4" fontId="36" numFmtId="0" xfId="0" applyAlignment="1" applyBorder="1" applyFont="1">
      <alignment horizontal="center" vertical="bottom"/>
    </xf>
    <xf borderId="40" fillId="0" fontId="5" numFmtId="0" xfId="0" applyBorder="1" applyFont="1"/>
    <xf borderId="41" fillId="4" fontId="36" numFmtId="0" xfId="0" applyAlignment="1" applyBorder="1" applyFont="1">
      <alignment horizontal="center" shrinkToFit="0" vertical="bottom" wrapText="0"/>
    </xf>
    <xf borderId="42" fillId="0" fontId="37" numFmtId="0" xfId="0" applyAlignment="1" applyBorder="1" applyFont="1">
      <alignment horizontal="center" shrinkToFit="0" vertical="bottom" wrapText="0"/>
    </xf>
    <xf borderId="43" fillId="4" fontId="36" numFmtId="0" xfId="0" applyAlignment="1" applyBorder="1" applyFont="1">
      <alignment horizontal="center" shrinkToFit="0" vertical="bottom" wrapText="0"/>
    </xf>
    <xf borderId="0" fillId="0" fontId="37" numFmtId="0" xfId="0" applyAlignment="1" applyFont="1">
      <alignment horizontal="center" shrinkToFit="0" vertical="bottom" wrapText="0"/>
    </xf>
    <xf borderId="19" fillId="0" fontId="5" numFmtId="0" xfId="0" applyBorder="1" applyFont="1"/>
    <xf borderId="41" fillId="2" fontId="13" numFmtId="0" xfId="0" applyAlignment="1" applyBorder="1" applyFont="1">
      <alignment horizontal="center" shrinkToFit="0" vertical="center" wrapText="0"/>
    </xf>
    <xf borderId="9" fillId="2" fontId="13" numFmtId="0" xfId="0" applyAlignment="1" applyBorder="1" applyFont="1">
      <alignment horizontal="center" shrinkToFit="0" vertical="center" wrapText="0"/>
    </xf>
    <xf borderId="44" fillId="2" fontId="13" numFmtId="0" xfId="0" applyAlignment="1" applyBorder="1" applyFont="1">
      <alignment horizontal="center" shrinkToFit="0" vertical="center" wrapText="1"/>
    </xf>
    <xf borderId="35" fillId="2" fontId="13" numFmtId="0" xfId="0" applyAlignment="1" applyBorder="1" applyFont="1">
      <alignment horizontal="center" shrinkToFit="0" vertical="center" wrapText="1"/>
    </xf>
    <xf borderId="0" fillId="0" fontId="1" numFmtId="0" xfId="0" applyAlignment="1" applyFont="1">
      <alignment shrinkToFit="0" vertical="center" wrapText="0"/>
    </xf>
    <xf borderId="0" fillId="0" fontId="38" numFmtId="0" xfId="0" applyAlignment="1" applyFont="1">
      <alignment shrinkToFit="0" vertical="center" wrapText="0"/>
    </xf>
    <xf borderId="8" fillId="0" fontId="13" numFmtId="0" xfId="0" applyAlignment="1" applyBorder="1" applyFont="1">
      <alignment horizontal="center" shrinkToFit="0" vertical="bottom" wrapText="0"/>
    </xf>
    <xf borderId="42" fillId="0" fontId="38" numFmtId="0" xfId="0" applyAlignment="1" applyBorder="1" applyFont="1">
      <alignment horizontal="left" shrinkToFit="0" vertical="bottom" wrapText="0"/>
    </xf>
    <xf borderId="0" fillId="0" fontId="38" numFmtId="0" xfId="0" applyAlignment="1" applyFont="1">
      <alignment horizontal="left" shrinkToFit="0" vertical="bottom" wrapText="0"/>
    </xf>
    <xf borderId="13" fillId="0" fontId="38" numFmtId="0" xfId="0" applyAlignment="1" applyBorder="1" applyFont="1">
      <alignment horizontal="left" shrinkToFit="0" vertical="bottom" wrapText="0"/>
    </xf>
    <xf borderId="19" fillId="0" fontId="38" numFmtId="0" xfId="0" applyAlignment="1" applyBorder="1" applyFont="1">
      <alignment horizontal="left" shrinkToFit="0" vertical="bottom" wrapText="0"/>
    </xf>
    <xf borderId="0" fillId="0" fontId="38" numFmtId="0" xfId="0" applyAlignment="1" applyFont="1">
      <alignment shrinkToFit="0" vertical="bottom" wrapText="0"/>
    </xf>
    <xf borderId="12" fillId="0" fontId="13" numFmtId="0" xfId="0" applyAlignment="1" applyBorder="1" applyFont="1">
      <alignment horizontal="center" shrinkToFit="0" vertical="bottom" wrapText="0"/>
    </xf>
    <xf borderId="13" fillId="0" fontId="13" numFmtId="0" xfId="0" applyAlignment="1" applyBorder="1" applyFont="1">
      <alignment horizontal="center" shrinkToFit="0" vertical="bottom" wrapText="0"/>
    </xf>
    <xf borderId="21" fillId="0" fontId="38" numFmtId="0" xfId="0" applyAlignment="1" applyBorder="1" applyFont="1">
      <alignment horizontal="center" shrinkToFit="0" vertical="bottom" wrapText="0"/>
    </xf>
    <xf borderId="27" fillId="0" fontId="38" numFmtId="0" xfId="0" applyAlignment="1" applyBorder="1" applyFont="1">
      <alignment horizontal="left" shrinkToFit="0" vertical="bottom" wrapText="0"/>
    </xf>
    <xf borderId="13" fillId="0" fontId="38" numFmtId="0" xfId="0" applyAlignment="1" applyBorder="1" applyFont="1">
      <alignment horizontal="center" shrinkToFit="0" vertical="bottom" wrapText="0"/>
    </xf>
    <xf borderId="27" fillId="0" fontId="38" numFmtId="165" xfId="0" applyAlignment="1" applyBorder="1" applyFont="1" applyNumberFormat="1">
      <alignment horizontal="center" readingOrder="0" shrinkToFit="0" vertical="bottom" wrapText="0"/>
    </xf>
    <xf borderId="13" fillId="0" fontId="38" numFmtId="165" xfId="0" applyAlignment="1" applyBorder="1" applyFont="1" applyNumberFormat="1">
      <alignment horizontal="center" readingOrder="0" shrinkToFit="0" vertical="bottom" wrapText="0"/>
    </xf>
    <xf borderId="27" fillId="0" fontId="38" numFmtId="165" xfId="0" applyAlignment="1" applyBorder="1" applyFont="1" applyNumberFormat="1">
      <alignment horizontal="center" shrinkToFit="0" vertical="bottom" wrapText="0"/>
    </xf>
    <xf borderId="12" fillId="0" fontId="1" numFmtId="0" xfId="0" applyAlignment="1" applyBorder="1" applyFont="1">
      <alignment shrinkToFit="0" vertical="bottom" wrapText="0"/>
    </xf>
    <xf borderId="8" fillId="5" fontId="38" numFmtId="9" xfId="0" applyAlignment="1" applyBorder="1" applyFont="1" applyNumberFormat="1">
      <alignment horizontal="center" shrinkToFit="0" vertical="bottom" wrapText="0"/>
    </xf>
    <xf borderId="13" fillId="5" fontId="38" numFmtId="165" xfId="0" applyAlignment="1" applyBorder="1" applyFont="1" applyNumberFormat="1">
      <alignment horizontal="center" shrinkToFit="0" vertical="bottom" wrapText="0"/>
    </xf>
    <xf borderId="12" fillId="0" fontId="38" numFmtId="9" xfId="0" applyAlignment="1" applyBorder="1" applyFont="1" applyNumberFormat="1">
      <alignment horizontal="center" shrinkToFit="0" vertical="bottom" wrapText="0"/>
    </xf>
    <xf borderId="8" fillId="0" fontId="38" numFmtId="9" xfId="0" applyAlignment="1" applyBorder="1" applyFont="1" applyNumberFormat="1">
      <alignment horizontal="center" shrinkToFit="0" vertical="bottom" wrapText="0"/>
    </xf>
    <xf borderId="18" fillId="0" fontId="38" numFmtId="165" xfId="0" applyAlignment="1" applyBorder="1" applyFont="1" applyNumberFormat="1">
      <alignment horizontal="center" shrinkToFit="0" vertical="bottom" wrapText="0"/>
    </xf>
    <xf borderId="8" fillId="8" fontId="13" numFmtId="166" xfId="0" applyAlignment="1" applyBorder="1" applyFont="1" applyNumberFormat="1">
      <alignment horizontal="center" shrinkToFit="0" vertical="bottom" wrapText="0"/>
    </xf>
    <xf borderId="27" fillId="12" fontId="13" numFmtId="165" xfId="0" applyAlignment="1" applyBorder="1" applyFill="1" applyFont="1" applyNumberFormat="1">
      <alignment horizontal="center" shrinkToFit="0" vertical="bottom" wrapText="0"/>
    </xf>
    <xf borderId="45" fillId="13" fontId="38" numFmtId="165" xfId="0" applyAlignment="1" applyBorder="1" applyFill="1" applyFont="1" applyNumberFormat="1">
      <alignment horizontal="center" shrinkToFit="0" vertical="bottom" wrapText="0"/>
    </xf>
    <xf borderId="0" fillId="0" fontId="38" numFmtId="0" xfId="0" applyAlignment="1" applyFont="1">
      <alignment horizontal="center" shrinkToFit="0" vertical="bottom" wrapText="0"/>
    </xf>
    <xf borderId="19" fillId="0" fontId="38" numFmtId="0" xfId="0" applyAlignment="1" applyBorder="1" applyFont="1">
      <alignment horizontal="center" shrinkToFit="0" vertical="bottom" wrapText="0"/>
    </xf>
    <xf borderId="41" fillId="2" fontId="13" numFmtId="0" xfId="0" applyAlignment="1" applyBorder="1" applyFont="1">
      <alignment horizontal="center" shrinkToFit="0" vertical="bottom" wrapText="0"/>
    </xf>
    <xf borderId="8" fillId="5" fontId="38" numFmtId="10" xfId="0" applyAlignment="1" applyBorder="1" applyFont="1" applyNumberFormat="1">
      <alignment horizontal="center" shrinkToFit="0" vertical="bottom" wrapText="0"/>
    </xf>
    <xf borderId="9" fillId="2" fontId="13" numFmtId="0" xfId="0" applyAlignment="1" applyBorder="1" applyFont="1">
      <alignment horizontal="center" shrinkToFit="0" vertical="bottom" wrapText="0"/>
    </xf>
    <xf borderId="43" fillId="2" fontId="13" numFmtId="0" xfId="0" applyAlignment="1" applyBorder="1" applyFont="1">
      <alignment horizontal="center" shrinkToFit="0" vertical="bottom" wrapText="0"/>
    </xf>
    <xf borderId="13" fillId="0" fontId="38" numFmtId="10" xfId="0" applyAlignment="1" applyBorder="1" applyFont="1" applyNumberFormat="1">
      <alignment horizontal="center" shrinkToFit="0" vertical="bottom" wrapText="0"/>
    </xf>
    <xf borderId="41" fillId="14" fontId="13" numFmtId="0" xfId="0" applyAlignment="1" applyBorder="1" applyFill="1" applyFont="1">
      <alignment horizontal="center" shrinkToFit="0" vertical="bottom" wrapText="0"/>
    </xf>
    <xf borderId="9" fillId="14" fontId="13" numFmtId="0" xfId="0" applyAlignment="1" applyBorder="1" applyFont="1">
      <alignment horizontal="center" shrinkToFit="0" vertical="bottom" wrapText="0"/>
    </xf>
    <xf borderId="43" fillId="14" fontId="13" numFmtId="0" xfId="0" applyAlignment="1" applyBorder="1" applyFont="1">
      <alignment horizontal="center" shrinkToFit="0" vertical="bottom" wrapText="0"/>
    </xf>
    <xf borderId="13" fillId="0" fontId="13" numFmtId="167" xfId="0" applyAlignment="1" applyBorder="1" applyFont="1" applyNumberFormat="1">
      <alignment horizontal="center" shrinkToFit="0" vertical="bottom" wrapText="0"/>
    </xf>
    <xf borderId="13" fillId="0" fontId="38" numFmtId="2" xfId="0" applyAlignment="1" applyBorder="1" applyFont="1" applyNumberFormat="1">
      <alignment horizontal="center" shrinkToFit="0" vertical="bottom" wrapText="0"/>
    </xf>
    <xf borderId="8" fillId="0" fontId="38" numFmtId="10" xfId="0" applyAlignment="1" applyBorder="1" applyFont="1" applyNumberFormat="1">
      <alignment horizontal="center" shrinkToFit="0" vertical="bottom" wrapText="0"/>
    </xf>
    <xf borderId="13" fillId="15" fontId="38" numFmtId="0" xfId="0" applyAlignment="1" applyBorder="1" applyFill="1" applyFont="1">
      <alignment horizontal="center" shrinkToFit="0" vertical="bottom" wrapText="0"/>
    </xf>
    <xf borderId="13" fillId="0" fontId="38" numFmtId="165" xfId="0" applyAlignment="1" applyBorder="1" applyFont="1" applyNumberFormat="1">
      <alignment horizontal="center" shrinkToFit="0" vertical="bottom" wrapText="0"/>
    </xf>
    <xf borderId="13" fillId="8" fontId="38" numFmtId="0" xfId="0" applyAlignment="1" applyBorder="1" applyFont="1">
      <alignment horizontal="left" shrinkToFit="0" vertical="bottom" wrapText="0"/>
    </xf>
    <xf borderId="13" fillId="13" fontId="13" numFmtId="165" xfId="0" applyAlignment="1" applyBorder="1" applyFont="1" applyNumberFormat="1">
      <alignment horizontal="center" shrinkToFit="0" vertical="bottom" wrapText="0"/>
    </xf>
    <xf borderId="8" fillId="8" fontId="38" numFmtId="166" xfId="0" applyAlignment="1" applyBorder="1" applyFont="1" applyNumberFormat="1">
      <alignment horizontal="center" shrinkToFit="0" vertical="bottom" wrapText="0"/>
    </xf>
    <xf borderId="46" fillId="13" fontId="38" numFmtId="165" xfId="0" applyAlignment="1" applyBorder="1" applyFont="1" applyNumberFormat="1">
      <alignment horizontal="center" shrinkToFit="0" vertical="bottom" wrapText="0"/>
    </xf>
    <xf borderId="42" fillId="0" fontId="38" numFmtId="0" xfId="0" applyAlignment="1" applyBorder="1" applyFont="1">
      <alignment horizontal="center" shrinkToFit="0" vertical="bottom" wrapText="0"/>
    </xf>
    <xf borderId="47" fillId="5" fontId="38" numFmtId="0" xfId="0" applyAlignment="1" applyBorder="1" applyFont="1">
      <alignment horizontal="left" shrinkToFit="0" vertical="bottom" wrapText="0"/>
    </xf>
    <xf borderId="13" fillId="12" fontId="13" numFmtId="165" xfId="0" applyAlignment="1" applyBorder="1" applyFont="1" applyNumberFormat="1">
      <alignment horizontal="center" shrinkToFit="0" vertical="bottom" wrapText="0"/>
    </xf>
    <xf borderId="46" fillId="12" fontId="38" numFmtId="165" xfId="0" applyAlignment="1" applyBorder="1" applyFont="1" applyNumberFormat="1">
      <alignment horizontal="center" shrinkToFit="0" vertical="bottom" wrapText="0"/>
    </xf>
    <xf borderId="9" fillId="14" fontId="13" numFmtId="0" xfId="0" applyAlignment="1" applyBorder="1" applyFont="1">
      <alignment horizontal="center" shrinkToFit="0" vertical="bottom" wrapText="1"/>
    </xf>
    <xf borderId="13" fillId="0" fontId="38" numFmtId="0" xfId="0" applyAlignment="1" applyBorder="1" applyFont="1">
      <alignment horizontal="center" shrinkToFit="0" vertical="center" wrapText="0"/>
    </xf>
    <xf borderId="13" fillId="0" fontId="38" numFmtId="0" xfId="0" applyAlignment="1" applyBorder="1" applyFont="1">
      <alignment horizontal="left" shrinkToFit="0" vertical="center" wrapText="1"/>
    </xf>
    <xf borderId="8" fillId="0" fontId="38" numFmtId="10" xfId="0" applyAlignment="1" applyBorder="1" applyFont="1" applyNumberFormat="1">
      <alignment horizontal="center" shrinkToFit="0" vertical="center" wrapText="0"/>
    </xf>
    <xf borderId="1" fillId="7" fontId="13" numFmtId="0" xfId="0" applyAlignment="1" applyBorder="1" applyFont="1">
      <alignment horizontal="center" shrinkToFit="0" vertical="center" wrapText="1"/>
    </xf>
    <xf borderId="14" fillId="16" fontId="13" numFmtId="0" xfId="0" applyAlignment="1" applyBorder="1" applyFill="1" applyFont="1">
      <alignment horizontal="center" shrinkToFit="0" vertical="center" wrapText="1"/>
    </xf>
    <xf borderId="13" fillId="0" fontId="38" numFmtId="165" xfId="0" applyAlignment="1" applyBorder="1" applyFont="1" applyNumberFormat="1">
      <alignment horizontal="center" shrinkToFit="0" vertical="center" wrapText="0"/>
    </xf>
    <xf borderId="1" fillId="7" fontId="13" numFmtId="0" xfId="0" applyAlignment="1" applyBorder="1" applyFont="1">
      <alignment horizontal="center" shrinkToFit="0" vertical="center" wrapText="0"/>
    </xf>
    <xf borderId="48" fillId="5" fontId="13" numFmtId="0" xfId="0" applyAlignment="1" applyBorder="1" applyFont="1">
      <alignment horizontal="center" shrinkToFit="0" vertical="center" wrapText="1"/>
    </xf>
    <xf borderId="13" fillId="0" fontId="38" numFmtId="0" xfId="0" applyAlignment="1" applyBorder="1" applyFont="1">
      <alignment horizontal="left" shrinkToFit="0" vertical="bottom" wrapText="1"/>
    </xf>
    <xf borderId="0" fillId="5" fontId="13" numFmtId="0" xfId="0" applyAlignment="1" applyFont="1">
      <alignment horizontal="center" shrinkToFit="0" vertical="center" wrapText="1"/>
    </xf>
    <xf borderId="13" fillId="5" fontId="38" numFmtId="9" xfId="0" applyAlignment="1" applyBorder="1" applyFont="1" applyNumberFormat="1">
      <alignment horizontal="center" shrinkToFit="0" vertical="bottom" wrapText="0"/>
    </xf>
    <xf borderId="13" fillId="5" fontId="38" numFmtId="4" xfId="0" applyAlignment="1" applyBorder="1" applyFont="1" applyNumberFormat="1">
      <alignment horizontal="center" shrinkToFit="0" vertical="bottom" wrapText="0"/>
    </xf>
    <xf borderId="14" fillId="0" fontId="38" numFmtId="0" xfId="0" applyAlignment="1" applyBorder="1" applyFont="1">
      <alignment horizontal="center" shrinkToFit="0" vertical="center" wrapText="0"/>
    </xf>
    <xf borderId="13" fillId="15" fontId="38" numFmtId="9" xfId="0" applyAlignment="1" applyBorder="1" applyFont="1" applyNumberFormat="1">
      <alignment horizontal="center" shrinkToFit="0" vertical="bottom" wrapText="0"/>
    </xf>
    <xf borderId="13" fillId="15" fontId="38" numFmtId="4" xfId="0" applyAlignment="1" applyBorder="1" applyFont="1" applyNumberFormat="1">
      <alignment horizontal="center" shrinkToFit="0" vertical="bottom" wrapText="0"/>
    </xf>
    <xf borderId="1" fillId="5" fontId="38" numFmtId="0" xfId="0" applyAlignment="1" applyBorder="1" applyFont="1">
      <alignment horizontal="center" shrinkToFit="0" vertical="center" wrapText="0"/>
    </xf>
    <xf borderId="14" fillId="0" fontId="38" numFmtId="10" xfId="0" applyAlignment="1" applyBorder="1" applyFont="1" applyNumberFormat="1">
      <alignment horizontal="center" shrinkToFit="0" vertical="center" wrapText="0"/>
    </xf>
    <xf borderId="1" fillId="5" fontId="38" numFmtId="10" xfId="0" applyAlignment="1" applyBorder="1" applyFont="1" applyNumberFormat="1">
      <alignment horizontal="center" shrinkToFit="0" vertical="center" wrapText="0"/>
    </xf>
    <xf borderId="0" fillId="0" fontId="38" numFmtId="0" xfId="0" applyAlignment="1" applyFont="1">
      <alignment shrinkToFit="0" vertical="bottom" wrapText="1"/>
    </xf>
    <xf borderId="17" fillId="5" fontId="13" numFmtId="0" xfId="0" applyAlignment="1" applyBorder="1" applyFont="1">
      <alignment horizontal="center" shrinkToFit="0" vertical="center" wrapText="1"/>
    </xf>
    <xf borderId="49" fillId="5" fontId="13" numFmtId="0" xfId="0" applyAlignment="1" applyBorder="1" applyFont="1">
      <alignment horizontal="center" shrinkToFit="0" vertical="center" wrapText="1"/>
    </xf>
    <xf borderId="50" fillId="0" fontId="5" numFmtId="0" xfId="0" applyBorder="1" applyFont="1"/>
    <xf borderId="1" fillId="0" fontId="38" numFmtId="0" xfId="0" applyAlignment="1" applyBorder="1" applyFont="1">
      <alignment horizontal="center" shrinkToFit="0" vertical="center" wrapText="0"/>
    </xf>
    <xf borderId="0" fillId="5" fontId="1" numFmtId="0" xfId="0" applyAlignment="1" applyFont="1">
      <alignment shrinkToFit="0" vertical="bottom" wrapText="0"/>
    </xf>
    <xf borderId="51" fillId="0" fontId="38" numFmtId="10" xfId="0" applyAlignment="1" applyBorder="1" applyFont="1" applyNumberFormat="1">
      <alignment horizontal="center" shrinkToFit="0" vertical="bottom" wrapText="0"/>
    </xf>
    <xf borderId="52" fillId="0" fontId="5" numFmtId="0" xfId="0" applyBorder="1" applyFont="1"/>
    <xf borderId="53" fillId="12" fontId="38" numFmtId="165" xfId="0" applyAlignment="1" applyBorder="1" applyFont="1" applyNumberFormat="1">
      <alignment horizontal="center" shrinkToFit="0" vertical="bottom" wrapText="0"/>
    </xf>
    <xf borderId="54" fillId="0" fontId="38" numFmtId="0" xfId="0" applyAlignment="1" applyBorder="1" applyFont="1">
      <alignment horizontal="center" shrinkToFit="0" vertical="center" wrapText="0"/>
    </xf>
    <xf borderId="55" fillId="0" fontId="5" numFmtId="0" xfId="0" applyBorder="1" applyFont="1"/>
    <xf borderId="56" fillId="0" fontId="5" numFmtId="0" xfId="0" applyBorder="1" applyFont="1"/>
    <xf borderId="57" fillId="0" fontId="5" numFmtId="0" xfId="0" applyBorder="1" applyFont="1"/>
    <xf borderId="58" fillId="0" fontId="5" numFmtId="0" xfId="0" applyBorder="1" applyFont="1"/>
    <xf borderId="49" fillId="0" fontId="5" numFmtId="0" xfId="0" applyBorder="1" applyFont="1"/>
    <xf borderId="59" fillId="0" fontId="5" numFmtId="0" xfId="0" applyBorder="1" applyFont="1"/>
    <xf borderId="13" fillId="12" fontId="38" numFmtId="165" xfId="0" applyAlignment="1" applyBorder="1" applyFont="1" applyNumberFormat="1">
      <alignment horizontal="center" shrinkToFit="0" vertical="bottom" wrapText="0"/>
    </xf>
    <xf borderId="10" fillId="0" fontId="13" numFmtId="0" xfId="0" applyAlignment="1" applyBorder="1" applyFont="1">
      <alignment horizontal="center" shrinkToFit="0" vertical="bottom" wrapText="0"/>
    </xf>
    <xf borderId="60" fillId="0" fontId="13" numFmtId="0" xfId="0" applyAlignment="1" applyBorder="1" applyFont="1">
      <alignment horizontal="center" shrinkToFit="0" vertical="bottom" wrapText="0"/>
    </xf>
    <xf borderId="1" fillId="7" fontId="39" numFmtId="0" xfId="0" applyAlignment="1" applyBorder="1" applyFont="1">
      <alignment horizontal="center" shrinkToFit="0" vertical="center" wrapText="1"/>
    </xf>
    <xf borderId="61" fillId="0" fontId="5" numFmtId="0" xfId="0" applyBorder="1" applyFont="1"/>
    <xf borderId="27" fillId="0" fontId="13" numFmtId="0" xfId="0" applyAlignment="1" applyBorder="1" applyFont="1">
      <alignment horizontal="center" shrinkToFit="0" vertical="bottom" wrapText="0"/>
    </xf>
    <xf borderId="18" fillId="0" fontId="38" numFmtId="0" xfId="0" applyAlignment="1" applyBorder="1" applyFont="1">
      <alignment horizontal="left" shrinkToFit="0" vertical="bottom" wrapText="0"/>
    </xf>
    <xf borderId="21" fillId="0" fontId="38" numFmtId="0" xfId="0" applyAlignment="1" applyBorder="1" applyFont="1">
      <alignment horizontal="center" shrinkToFit="0" vertical="center" wrapText="0"/>
    </xf>
    <xf borderId="14" fillId="16" fontId="39" numFmtId="0" xfId="0" applyAlignment="1" applyBorder="1" applyFont="1">
      <alignment horizontal="center" shrinkToFit="0" wrapText="1"/>
    </xf>
    <xf borderId="21" fillId="0" fontId="38" numFmtId="165" xfId="0" applyAlignment="1" applyBorder="1" applyFont="1" applyNumberFormat="1">
      <alignment horizontal="center" readingOrder="0" shrinkToFit="0" vertical="bottom" wrapText="0"/>
    </xf>
    <xf borderId="1" fillId="5" fontId="39" numFmtId="0" xfId="0" applyAlignment="1" applyBorder="1" applyFont="1">
      <alignment horizontal="center" shrinkToFit="0" vertical="center" wrapText="1"/>
    </xf>
    <xf borderId="13" fillId="5" fontId="38" numFmtId="2" xfId="0" applyAlignment="1" applyBorder="1" applyFont="1" applyNumberFormat="1">
      <alignment horizontal="center" shrinkToFit="0" vertical="bottom" wrapText="0"/>
    </xf>
    <xf borderId="14" fillId="5" fontId="39" numFmtId="0" xfId="0" applyAlignment="1" applyBorder="1" applyFont="1">
      <alignment horizontal="center" shrinkToFit="0" wrapText="1"/>
    </xf>
    <xf borderId="14" fillId="5" fontId="39" numFmtId="10" xfId="0" applyAlignment="1" applyBorder="1" applyFont="1" applyNumberFormat="1">
      <alignment horizontal="center" shrinkToFit="0" wrapText="1"/>
    </xf>
    <xf borderId="53" fillId="5" fontId="38" numFmtId="0" xfId="0" applyAlignment="1" applyBorder="1" applyFont="1">
      <alignment horizontal="center" shrinkToFit="0" vertical="bottom" wrapText="0"/>
    </xf>
    <xf borderId="13" fillId="8" fontId="38" numFmtId="165" xfId="0" applyAlignment="1" applyBorder="1" applyFont="1" applyNumberFormat="1">
      <alignment horizontal="center" shrinkToFit="0" vertical="bottom" wrapText="0"/>
    </xf>
    <xf borderId="27" fillId="0" fontId="38" numFmtId="0" xfId="0" applyAlignment="1" applyBorder="1" applyFont="1">
      <alignment horizontal="left" shrinkToFit="0" vertical="bottom" wrapText="1"/>
    </xf>
    <xf borderId="13" fillId="0" fontId="38" numFmtId="165" xfId="0" applyAlignment="1" applyBorder="1" applyFont="1" applyNumberFormat="1">
      <alignment horizontal="center" readingOrder="0" shrinkToFit="0" vertical="center" wrapText="0"/>
    </xf>
    <xf borderId="8" fillId="0" fontId="38" numFmtId="165" xfId="0" applyAlignment="1" applyBorder="1" applyFont="1" applyNumberFormat="1">
      <alignment horizontal="center" shrinkToFit="0" vertical="center" wrapText="0"/>
    </xf>
    <xf borderId="13" fillId="5" fontId="38" numFmtId="2" xfId="0" applyAlignment="1" applyBorder="1" applyFont="1" applyNumberFormat="1">
      <alignment horizontal="center" shrinkToFit="0" vertical="center" wrapText="0"/>
    </xf>
    <xf borderId="12" fillId="0" fontId="38" numFmtId="165" xfId="0" applyAlignment="1" applyBorder="1" applyFont="1" applyNumberFormat="1">
      <alignment horizontal="center" shrinkToFit="0" vertical="center" wrapText="0"/>
    </xf>
    <xf borderId="13" fillId="5" fontId="38" numFmtId="165" xfId="0" applyAlignment="1" applyBorder="1" applyFont="1" applyNumberFormat="1">
      <alignment horizontal="center" shrinkToFit="0" vertical="center" wrapText="0"/>
    </xf>
    <xf borderId="13" fillId="5" fontId="38" numFmtId="3" xfId="0" applyAlignment="1" applyBorder="1" applyFont="1" applyNumberFormat="1">
      <alignment horizontal="center" shrinkToFit="0" vertical="bottom" wrapText="0"/>
    </xf>
    <xf borderId="21" fillId="11" fontId="38" numFmtId="0" xfId="0" applyAlignment="1" applyBorder="1" applyFont="1">
      <alignment horizontal="center" shrinkToFit="0" vertical="bottom" wrapText="0"/>
    </xf>
    <xf borderId="12" fillId="0" fontId="38" numFmtId="165" xfId="0" applyAlignment="1" applyBorder="1" applyFont="1" applyNumberFormat="1">
      <alignment horizontal="center" readingOrder="0" shrinkToFit="0" vertical="bottom" wrapText="0"/>
    </xf>
    <xf borderId="8" fillId="5" fontId="38" numFmtId="0" xfId="0" applyAlignment="1" applyBorder="1" applyFont="1">
      <alignment horizontal="center" shrinkToFit="0" vertical="bottom" wrapText="0"/>
    </xf>
    <xf borderId="8" fillId="0" fontId="38" numFmtId="0" xfId="0" applyAlignment="1" applyBorder="1" applyFont="1">
      <alignment horizontal="center" shrinkToFit="0" vertical="bottom" wrapText="0"/>
    </xf>
    <xf borderId="62" fillId="5" fontId="38" numFmtId="0" xfId="0" applyAlignment="1" applyBorder="1" applyFont="1">
      <alignment horizontal="left" shrinkToFit="0" vertical="bottom" wrapText="0"/>
    </xf>
    <xf borderId="21" fillId="0" fontId="40" numFmtId="0" xfId="0" applyAlignment="1" applyBorder="1" applyFont="1">
      <alignment horizontal="center" vertical="bottom"/>
    </xf>
    <xf borderId="27" fillId="0" fontId="40" numFmtId="0" xfId="0" applyAlignment="1" applyBorder="1" applyFont="1">
      <alignment vertical="bottom"/>
    </xf>
    <xf borderId="13" fillId="0" fontId="38" numFmtId="165" xfId="0" applyAlignment="1" applyBorder="1" applyFont="1" applyNumberFormat="1">
      <alignment horizontal="center" readingOrder="0" shrinkToFit="0" vertical="bottom" wrapText="0"/>
    </xf>
    <xf borderId="13" fillId="0" fontId="38" numFmtId="9" xfId="0" applyAlignment="1" applyBorder="1" applyFont="1" applyNumberFormat="1">
      <alignment horizontal="center" readingOrder="0" shrinkToFit="0" vertical="bottom" wrapText="0"/>
    </xf>
    <xf borderId="13" fillId="0" fontId="1" numFmtId="0" xfId="0" applyAlignment="1" applyBorder="1" applyFont="1">
      <alignment shrinkToFit="0" vertical="bottom" wrapText="0"/>
    </xf>
    <xf borderId="21" fillId="0" fontId="38" numFmtId="167" xfId="0" applyAlignment="1" applyBorder="1" applyFont="1" applyNumberFormat="1">
      <alignment horizontal="center" shrinkToFit="0" vertical="bottom" wrapText="0"/>
    </xf>
    <xf borderId="27" fillId="0" fontId="38" numFmtId="0" xfId="0" applyAlignment="1" applyBorder="1" applyFont="1">
      <alignment shrinkToFit="0" vertical="bottom" wrapText="1"/>
    </xf>
    <xf borderId="13" fillId="5" fontId="38" numFmtId="10" xfId="0" applyAlignment="1" applyBorder="1" applyFont="1" applyNumberFormat="1">
      <alignment horizontal="center" shrinkToFit="0" vertical="center" wrapText="0"/>
    </xf>
    <xf borderId="13" fillId="0" fontId="38" numFmtId="10" xfId="0" applyAlignment="1" applyBorder="1" applyFont="1" applyNumberFormat="1">
      <alignment horizontal="center" shrinkToFit="0" vertical="center" wrapText="0"/>
    </xf>
    <xf borderId="13" fillId="17" fontId="38" numFmtId="10" xfId="0" applyAlignment="1" applyBorder="1" applyFill="1" applyFont="1" applyNumberFormat="1">
      <alignment horizontal="center" shrinkToFit="0" vertical="bottom" wrapText="0"/>
    </xf>
    <xf borderId="15" fillId="2" fontId="31" numFmtId="0" xfId="0" applyAlignment="1" applyBorder="1" applyFont="1">
      <alignment horizontal="center" shrinkToFit="0" vertical="bottom" wrapText="1"/>
    </xf>
    <xf borderId="13" fillId="15" fontId="38" numFmtId="10" xfId="0" applyAlignment="1" applyBorder="1" applyFont="1" applyNumberFormat="1">
      <alignment horizontal="center" shrinkToFit="0" vertical="bottom" wrapText="0"/>
    </xf>
    <xf borderId="24" fillId="0" fontId="31" numFmtId="0" xfId="0" applyAlignment="1" applyBorder="1" applyFont="1">
      <alignment horizontal="center" shrinkToFit="0" vertical="bottom" wrapText="1"/>
    </xf>
    <xf borderId="27" fillId="0" fontId="38" numFmtId="0" xfId="0" applyAlignment="1" applyBorder="1" applyFont="1">
      <alignment shrinkToFit="0" vertical="bottom" wrapText="0"/>
    </xf>
    <xf borderId="8" fillId="5" fontId="38" numFmtId="10" xfId="0" applyAlignment="1" applyBorder="1" applyFont="1" applyNumberFormat="1">
      <alignment horizontal="center" shrinkToFit="0" vertical="center" wrapText="0"/>
    </xf>
    <xf borderId="20" fillId="2" fontId="31" numFmtId="0" xfId="0" applyAlignment="1" applyBorder="1" applyFont="1">
      <alignment horizontal="center" shrinkToFit="0" vertical="center" wrapText="1"/>
    </xf>
    <xf borderId="13" fillId="0" fontId="14" numFmtId="0" xfId="0" applyAlignment="1" applyBorder="1" applyFont="1">
      <alignment horizontal="center" shrinkToFit="0" vertical="bottom" wrapText="0"/>
    </xf>
    <xf borderId="13" fillId="0" fontId="14" numFmtId="168" xfId="0" applyAlignment="1" applyBorder="1" applyFont="1" applyNumberFormat="1">
      <alignment horizontal="center" shrinkToFit="0" vertical="bottom" wrapText="0"/>
    </xf>
    <xf borderId="27" fillId="0" fontId="38" numFmtId="0" xfId="0" applyAlignment="1" applyBorder="1" applyFont="1">
      <alignment shrinkToFit="0" vertical="center" wrapText="1"/>
    </xf>
    <xf borderId="13" fillId="5" fontId="38" numFmtId="9" xfId="0" applyAlignment="1" applyBorder="1" applyFont="1" applyNumberFormat="1">
      <alignment horizontal="center" shrinkToFit="0" vertical="center" wrapText="0"/>
    </xf>
    <xf borderId="0" fillId="0" fontId="38" numFmtId="10" xfId="0" applyAlignment="1" applyFont="1" applyNumberFormat="1">
      <alignment shrinkToFit="0" vertical="center" wrapText="0"/>
    </xf>
    <xf borderId="13" fillId="17" fontId="38" numFmtId="9" xfId="0" applyAlignment="1" applyBorder="1" applyFont="1" applyNumberFormat="1">
      <alignment horizontal="center" shrinkToFit="0" vertical="bottom" wrapText="0"/>
    </xf>
    <xf borderId="9" fillId="15" fontId="38" numFmtId="10" xfId="0" applyAlignment="1" applyBorder="1" applyFont="1" applyNumberFormat="1">
      <alignment shrinkToFit="0" vertical="bottom" wrapText="0"/>
    </xf>
    <xf borderId="8" fillId="0" fontId="31" numFmtId="0" xfId="0" applyAlignment="1" applyBorder="1" applyFont="1">
      <alignment horizontal="center" shrinkToFit="0" vertical="bottom" wrapText="1"/>
    </xf>
    <xf borderId="27" fillId="0" fontId="38" numFmtId="0" xfId="0" applyAlignment="1" applyBorder="1" applyFont="1">
      <alignment shrinkToFit="0" vertical="center" wrapText="0"/>
    </xf>
    <xf borderId="9" fillId="5" fontId="31" numFmtId="0" xfId="0" applyAlignment="1" applyBorder="1" applyFont="1">
      <alignment horizontal="center" shrinkToFit="0" vertical="bottom" wrapText="0"/>
    </xf>
    <xf borderId="42" fillId="0" fontId="38" numFmtId="0" xfId="0" applyAlignment="1" applyBorder="1" applyFont="1">
      <alignment horizontal="left" shrinkToFit="0" vertical="bottom" wrapText="1"/>
    </xf>
    <xf borderId="25" fillId="0" fontId="13" numFmtId="0" xfId="0" applyAlignment="1" applyBorder="1" applyFont="1">
      <alignment horizontal="center" shrinkToFit="0" vertical="bottom" wrapText="0"/>
    </xf>
    <xf borderId="13" fillId="0" fontId="38" numFmtId="10" xfId="0" applyAlignment="1" applyBorder="1" applyFont="1" applyNumberFormat="1">
      <alignment shrinkToFit="0" vertical="center" wrapText="0"/>
    </xf>
    <xf borderId="15" fillId="2" fontId="41" numFmtId="0" xfId="0" applyAlignment="1" applyBorder="1" applyFont="1">
      <alignment horizontal="center" shrinkToFit="0" vertical="bottom" wrapText="1"/>
    </xf>
    <xf borderId="63" fillId="8" fontId="38" numFmtId="165" xfId="0" applyAlignment="1" applyBorder="1" applyFont="1" applyNumberFormat="1">
      <alignment horizontal="center" shrinkToFit="0" vertical="bottom" wrapText="0"/>
    </xf>
    <xf borderId="10" fillId="0" fontId="31" numFmtId="0" xfId="0" applyAlignment="1" applyBorder="1" applyFont="1">
      <alignment horizontal="left" shrinkToFit="0" vertical="bottom" wrapText="1"/>
    </xf>
    <xf borderId="13" fillId="5" fontId="38" numFmtId="0" xfId="0" applyAlignment="1" applyBorder="1" applyFont="1">
      <alignment horizontal="center" shrinkToFit="0" vertical="bottom" wrapText="0"/>
    </xf>
    <xf borderId="10" fillId="0" fontId="42" numFmtId="0" xfId="0" applyAlignment="1" applyBorder="1" applyFont="1">
      <alignment shrinkToFit="0" vertical="bottom" wrapText="0"/>
    </xf>
    <xf borderId="13" fillId="5" fontId="38" numFmtId="10" xfId="0" applyAlignment="1" applyBorder="1" applyFont="1" applyNumberFormat="1">
      <alignment horizontal="center" shrinkToFit="0" vertical="bottom" wrapText="0"/>
    </xf>
    <xf borderId="13" fillId="0" fontId="14" numFmtId="10" xfId="0" applyAlignment="1" applyBorder="1" applyFont="1" applyNumberFormat="1">
      <alignment horizontal="center" shrinkToFit="0" vertical="center" wrapText="0"/>
    </xf>
    <xf borderId="0" fillId="0" fontId="14" numFmtId="10" xfId="0" applyAlignment="1" applyFont="1" applyNumberFormat="1">
      <alignment horizontal="center" shrinkToFit="0" vertical="center" wrapText="0"/>
    </xf>
    <xf borderId="46" fillId="17" fontId="38" numFmtId="0" xfId="0" applyAlignment="1" applyBorder="1" applyFont="1">
      <alignment horizontal="center" shrinkToFit="0" vertical="bottom" wrapText="0"/>
    </xf>
    <xf borderId="10" fillId="0" fontId="14" numFmtId="0" xfId="0" applyAlignment="1" applyBorder="1" applyFont="1">
      <alignment shrinkToFit="0" vertical="bottom" wrapText="0"/>
    </xf>
    <xf borderId="13" fillId="5" fontId="14" numFmtId="4" xfId="0" applyAlignment="1" applyBorder="1" applyFont="1" applyNumberFormat="1">
      <alignment horizontal="center" shrinkToFit="0" vertical="bottom" wrapText="0"/>
    </xf>
    <xf borderId="0" fillId="0" fontId="14" numFmtId="4" xfId="0" applyAlignment="1" applyFont="1" applyNumberFormat="1">
      <alignment horizontal="center" shrinkToFit="0" vertical="center" wrapText="0"/>
    </xf>
    <xf borderId="29" fillId="15" fontId="38" numFmtId="10" xfId="0" applyAlignment="1" applyBorder="1" applyFont="1" applyNumberFormat="1">
      <alignment horizontal="center" shrinkToFit="0" vertical="bottom" wrapText="0"/>
    </xf>
    <xf borderId="10" fillId="0" fontId="22" numFmtId="0" xfId="0" applyAlignment="1" applyBorder="1" applyFont="1">
      <alignment shrinkToFit="0" vertical="center" wrapText="0"/>
    </xf>
    <xf borderId="8" fillId="0" fontId="13" numFmtId="0" xfId="0" applyAlignment="1" applyBorder="1" applyFont="1">
      <alignment horizontal="center" shrinkToFit="0" vertical="center" wrapText="0"/>
    </xf>
    <xf borderId="8" fillId="0" fontId="1" numFmtId="0" xfId="0" applyAlignment="1" applyBorder="1" applyFont="1">
      <alignment shrinkToFit="0" vertical="center" wrapText="0"/>
    </xf>
    <xf borderId="8" fillId="0" fontId="38" numFmtId="165" xfId="0" applyAlignment="1" applyBorder="1" applyFont="1" applyNumberFormat="1">
      <alignment horizontal="center" shrinkToFit="0" vertical="bottom" wrapText="0"/>
    </xf>
    <xf borderId="13" fillId="0" fontId="31" numFmtId="169" xfId="0" applyAlignment="1" applyBorder="1" applyFont="1" applyNumberFormat="1">
      <alignment horizontal="center" shrinkToFit="0" vertical="center" wrapText="0"/>
    </xf>
    <xf borderId="13" fillId="12" fontId="13" numFmtId="165" xfId="0" applyAlignment="1" applyBorder="1" applyFont="1" applyNumberFormat="1">
      <alignment horizontal="center" shrinkToFit="0" vertical="center" wrapText="0"/>
    </xf>
    <xf borderId="8" fillId="0" fontId="31" numFmtId="0" xfId="0" applyAlignment="1" applyBorder="1" applyFont="1">
      <alignment horizontal="center" shrinkToFit="0" vertical="center" wrapText="0"/>
    </xf>
    <xf borderId="46" fillId="17" fontId="38" numFmtId="10" xfId="0" applyAlignment="1" applyBorder="1" applyFont="1" applyNumberFormat="1">
      <alignment horizontal="center" shrinkToFit="0" vertical="bottom" wrapText="0"/>
    </xf>
    <xf borderId="20" fillId="0" fontId="43" numFmtId="0" xfId="0" applyAlignment="1" applyBorder="1" applyFont="1">
      <alignment horizontal="center" shrinkToFit="0" vertical="center" wrapText="1"/>
    </xf>
    <xf borderId="13" fillId="0" fontId="14" numFmtId="169" xfId="0" applyAlignment="1" applyBorder="1" applyFont="1" applyNumberFormat="1">
      <alignment horizontal="center" shrinkToFit="0" vertical="bottom" wrapText="0"/>
    </xf>
    <xf borderId="13" fillId="0" fontId="14" numFmtId="10" xfId="0" applyAlignment="1" applyBorder="1" applyFont="1" applyNumberFormat="1">
      <alignment horizontal="center" shrinkToFit="0" vertical="bottom" wrapText="0"/>
    </xf>
    <xf borderId="21" fillId="0" fontId="43" numFmtId="0" xfId="0" applyAlignment="1" applyBorder="1" applyFont="1">
      <alignment horizontal="center" shrinkToFit="0" vertical="center" wrapText="1"/>
    </xf>
    <xf borderId="8" fillId="0" fontId="1" numFmtId="0" xfId="0" applyAlignment="1" applyBorder="1" applyFont="1">
      <alignment horizontal="center" shrinkToFit="0" vertical="bottom" wrapText="0"/>
    </xf>
    <xf borderId="10" fillId="0" fontId="1" numFmtId="0" xfId="0" applyAlignment="1" applyBorder="1" applyFont="1">
      <alignment horizontal="center" shrinkToFit="0" vertical="bottom" wrapText="0"/>
    </xf>
    <xf borderId="63" fillId="5" fontId="38" numFmtId="165" xfId="0" applyAlignment="1" applyBorder="1" applyFont="1" applyNumberFormat="1">
      <alignment horizontal="center" shrinkToFit="0" vertical="bottom" wrapText="0"/>
    </xf>
    <xf borderId="12" fillId="0" fontId="1" numFmtId="0" xfId="0" applyAlignment="1" applyBorder="1" applyFont="1">
      <alignment horizontal="center" shrinkToFit="0" vertical="bottom" wrapText="0"/>
    </xf>
    <xf borderId="2" fillId="0" fontId="44" numFmtId="0" xfId="0" applyAlignment="1" applyBorder="1" applyFont="1">
      <alignment horizontal="center" vertical="bottom"/>
    </xf>
    <xf borderId="11" fillId="5" fontId="44" numFmtId="0" xfId="0" applyAlignment="1" applyBorder="1" applyFont="1">
      <alignment horizontal="center" vertical="bottom"/>
    </xf>
    <xf borderId="0" fillId="0" fontId="14" numFmtId="9" xfId="0" applyAlignment="1" applyFont="1" applyNumberFormat="1">
      <alignment horizontal="center" shrinkToFit="0" vertical="bottom" wrapText="0"/>
    </xf>
    <xf borderId="0" fillId="0" fontId="1" numFmtId="0" xfId="0" applyAlignment="1" applyFont="1">
      <alignment horizontal="center" shrinkToFit="0" vertical="bottom" wrapText="0"/>
    </xf>
    <xf borderId="13" fillId="0" fontId="1" numFmtId="0" xfId="0" applyAlignment="1" applyBorder="1" applyFont="1">
      <alignment horizontal="center" shrinkToFit="0" vertical="bottom" wrapText="0"/>
    </xf>
    <xf borderId="27" fillId="0" fontId="38" numFmtId="10" xfId="0" applyAlignment="1" applyBorder="1" applyFont="1" applyNumberFormat="1">
      <alignment horizontal="center" shrinkToFit="0" vertical="bottom" wrapText="0"/>
    </xf>
    <xf borderId="29" fillId="17" fontId="38" numFmtId="10" xfId="0" applyAlignment="1" applyBorder="1" applyFont="1" applyNumberFormat="1">
      <alignment horizontal="center" shrinkToFit="0" vertical="bottom" wrapText="0"/>
    </xf>
    <xf borderId="64" fillId="0" fontId="44" numFmtId="0" xfId="0" applyAlignment="1" applyBorder="1" applyFont="1">
      <alignment horizontal="center" shrinkToFit="0" vertical="center" wrapText="1"/>
    </xf>
    <xf borderId="11" fillId="0" fontId="44" numFmtId="0" xfId="0" applyAlignment="1" applyBorder="1" applyFont="1">
      <alignment horizontal="center" shrinkToFit="0" vertical="center" wrapText="1"/>
    </xf>
    <xf borderId="13" fillId="0" fontId="14" numFmtId="9" xfId="0" applyAlignment="1" applyBorder="1" applyFont="1" applyNumberFormat="1">
      <alignment horizontal="center" shrinkToFit="0" vertical="bottom" wrapText="0"/>
    </xf>
    <xf borderId="0" fillId="0" fontId="38" numFmtId="165" xfId="0" applyAlignment="1" applyFont="1" applyNumberFormat="1">
      <alignment shrinkToFit="0" vertical="bottom" wrapText="0"/>
    </xf>
    <xf borderId="11" fillId="0" fontId="25" numFmtId="0" xfId="0" applyAlignment="1" applyBorder="1" applyFont="1">
      <alignment horizontal="center" shrinkToFit="0" vertical="center" wrapText="1"/>
    </xf>
    <xf borderId="13" fillId="0" fontId="1" numFmtId="0" xfId="0" applyAlignment="1" applyBorder="1" applyFont="1">
      <alignment horizontal="center" shrinkToFit="0" vertical="center" wrapText="1"/>
    </xf>
    <xf borderId="20" fillId="5" fontId="1" numFmtId="0" xfId="0" applyAlignment="1" applyBorder="1" applyFont="1">
      <alignment horizontal="center" shrinkToFit="0" vertical="center" wrapText="1"/>
    </xf>
    <xf borderId="13" fillId="5" fontId="1" numFmtId="0" xfId="0" applyAlignment="1" applyBorder="1" applyFont="1">
      <alignment horizontal="center" shrinkToFit="0" vertical="center" wrapText="1"/>
    </xf>
    <xf borderId="65" fillId="0" fontId="5" numFmtId="0" xfId="0" applyBorder="1" applyFont="1"/>
    <xf borderId="13" fillId="0" fontId="14" numFmtId="0" xfId="0" applyAlignment="1" applyBorder="1" applyFont="1">
      <alignment shrinkToFit="0" vertical="bottom" wrapText="0"/>
    </xf>
    <xf borderId="8" fillId="0" fontId="14" numFmtId="0" xfId="0" applyAlignment="1" applyBorder="1" applyFont="1">
      <alignment shrinkToFit="0" vertical="bottom" wrapText="0"/>
    </xf>
    <xf borderId="13" fillId="0" fontId="14" numFmtId="10" xfId="0" applyAlignment="1" applyBorder="1" applyFont="1" applyNumberFormat="1">
      <alignment shrinkToFit="0" vertical="bottom" wrapText="0"/>
    </xf>
    <xf borderId="13" fillId="0" fontId="14" numFmtId="165" xfId="0" applyAlignment="1" applyBorder="1" applyFont="1" applyNumberFormat="1">
      <alignment shrinkToFit="0" vertical="bottom" wrapText="0"/>
    </xf>
    <xf borderId="18" fillId="0" fontId="38" numFmtId="10" xfId="0" applyAlignment="1" applyBorder="1" applyFont="1" applyNumberFormat="1">
      <alignment horizontal="center" shrinkToFit="0" vertical="bottom" wrapText="0"/>
    </xf>
    <xf borderId="27" fillId="0" fontId="38" numFmtId="0" xfId="0" applyAlignment="1" applyBorder="1" applyFont="1">
      <alignment horizontal="center" shrinkToFit="0" vertical="bottom" wrapText="0"/>
    </xf>
    <xf borderId="0" fillId="0" fontId="1" numFmtId="10" xfId="0" applyAlignment="1" applyFont="1" applyNumberFormat="1">
      <alignment shrinkToFit="0" vertical="bottom" wrapText="0"/>
    </xf>
    <xf borderId="11" fillId="3" fontId="25" numFmtId="0" xfId="0" applyAlignment="1" applyBorder="1" applyFont="1">
      <alignment horizontal="center" vertical="top"/>
    </xf>
    <xf borderId="47" fillId="5" fontId="38" numFmtId="0" xfId="0" applyAlignment="1" applyBorder="1" applyFont="1">
      <alignment shrinkToFit="0" vertical="bottom" wrapText="0"/>
    </xf>
    <xf borderId="43" fillId="5" fontId="38" numFmtId="0" xfId="0" applyAlignment="1" applyBorder="1" applyFont="1">
      <alignment shrinkToFit="0" vertical="bottom" wrapText="0"/>
    </xf>
    <xf borderId="11" fillId="0" fontId="44" numFmtId="10" xfId="0" applyAlignment="1" applyBorder="1" applyFont="1" applyNumberFormat="1">
      <alignment horizontal="center" vertical="bottom"/>
    </xf>
    <xf borderId="0" fillId="0" fontId="1" numFmtId="10" xfId="0" applyAlignment="1" applyFont="1" applyNumberFormat="1">
      <alignment horizontal="center" shrinkToFit="0" vertical="bottom" wrapText="0"/>
    </xf>
    <xf borderId="13" fillId="0" fontId="1" numFmtId="10" xfId="0" applyAlignment="1" applyBorder="1" applyFont="1" applyNumberFormat="1">
      <alignment horizontal="center" shrinkToFit="0" vertical="bottom" wrapText="0"/>
    </xf>
    <xf borderId="13" fillId="5" fontId="1" numFmtId="0" xfId="0" applyAlignment="1" applyBorder="1" applyFont="1">
      <alignment horizontal="center" shrinkToFit="0" vertical="top" wrapText="0"/>
    </xf>
    <xf borderId="13" fillId="5" fontId="1" numFmtId="10" xfId="0" applyAlignment="1" applyBorder="1" applyFont="1" applyNumberFormat="1">
      <alignment horizontal="center" shrinkToFit="0" vertical="bottom" wrapText="0"/>
    </xf>
    <xf borderId="13" fillId="3" fontId="45" numFmtId="0" xfId="0" applyAlignment="1" applyBorder="1" applyFont="1">
      <alignment shrinkToFit="0" vertical="bottom" wrapText="0"/>
    </xf>
    <xf borderId="20" fillId="0" fontId="14" numFmtId="0" xfId="0" applyAlignment="1" applyBorder="1" applyFont="1">
      <alignment shrinkToFit="0" vertical="bottom" wrapText="0"/>
    </xf>
    <xf borderId="20" fillId="0" fontId="14" numFmtId="10" xfId="0" applyAlignment="1" applyBorder="1" applyFont="1" applyNumberFormat="1">
      <alignment horizontal="center" shrinkToFit="0" vertical="bottom" wrapText="0"/>
    </xf>
    <xf borderId="13" fillId="0" fontId="31" numFmtId="0" xfId="0" applyAlignment="1" applyBorder="1" applyFont="1">
      <alignment horizontal="center" shrinkToFit="0" vertical="bottom" wrapText="0"/>
    </xf>
    <xf borderId="12" fillId="0" fontId="14" numFmtId="10" xfId="0" applyAlignment="1" applyBorder="1" applyFont="1" applyNumberFormat="1">
      <alignment horizontal="center" shrinkToFit="0" vertical="bottom" wrapText="0"/>
    </xf>
    <xf borderId="66" fillId="5" fontId="31" numFmtId="0" xfId="0" applyAlignment="1" applyBorder="1" applyFont="1">
      <alignment horizontal="center" shrinkToFit="0" vertical="bottom" wrapText="0"/>
    </xf>
    <xf borderId="12" fillId="0" fontId="13" numFmtId="0" xfId="0" applyAlignment="1" applyBorder="1" applyFont="1">
      <alignment horizontal="left" shrinkToFit="0" vertical="bottom" wrapText="0"/>
    </xf>
    <xf borderId="13" fillId="0" fontId="38" numFmtId="0" xfId="0" applyAlignment="1" applyBorder="1" applyFont="1">
      <alignment shrinkToFit="0" vertical="center" wrapText="1"/>
    </xf>
    <xf borderId="13" fillId="0" fontId="38" numFmtId="0" xfId="0" applyAlignment="1" applyBorder="1" applyFont="1">
      <alignment shrinkToFit="0" vertical="bottom" wrapText="1"/>
    </xf>
    <xf borderId="8" fillId="8" fontId="38" numFmtId="10" xfId="0" applyAlignment="1" applyBorder="1" applyFont="1" applyNumberFormat="1">
      <alignment horizontal="center" shrinkToFit="0" vertical="bottom" wrapText="0"/>
    </xf>
    <xf borderId="13" fillId="5" fontId="38" numFmtId="0" xfId="0" applyAlignment="1" applyBorder="1" applyFont="1">
      <alignment shrinkToFit="0" vertical="center" wrapText="1"/>
    </xf>
    <xf borderId="13" fillId="5" fontId="38" numFmtId="0" xfId="0" applyAlignment="1" applyBorder="1" applyFont="1">
      <alignment shrinkToFit="0" vertical="bottom" wrapText="1"/>
    </xf>
    <xf borderId="46" fillId="5" fontId="38" numFmtId="165" xfId="0" applyAlignment="1" applyBorder="1" applyFont="1" applyNumberFormat="1">
      <alignment horizontal="center" shrinkToFit="0" vertical="bottom" wrapText="0"/>
    </xf>
    <xf borderId="27" fillId="0" fontId="38" numFmtId="165" xfId="0" applyAlignment="1" applyBorder="1" applyFont="1" applyNumberFormat="1">
      <alignment horizontal="center" shrinkToFit="0" vertical="center" wrapText="0"/>
    </xf>
    <xf borderId="8" fillId="0" fontId="38" numFmtId="170" xfId="0" applyAlignment="1" applyBorder="1" applyFont="1" applyNumberFormat="1">
      <alignment horizontal="center" shrinkToFit="0" vertical="center" wrapText="0"/>
    </xf>
    <xf borderId="8" fillId="5" fontId="38" numFmtId="170" xfId="0" applyAlignment="1" applyBorder="1" applyFont="1" applyNumberFormat="1">
      <alignment horizontal="center" shrinkToFit="0" vertical="center" wrapText="0"/>
    </xf>
    <xf borderId="21" fillId="0" fontId="13" numFmtId="0" xfId="0" applyAlignment="1" applyBorder="1" applyFont="1">
      <alignment horizontal="center" shrinkToFit="0" vertical="bottom" wrapText="0"/>
    </xf>
    <xf borderId="8" fillId="18" fontId="13" numFmtId="0" xfId="0" applyAlignment="1" applyBorder="1" applyFill="1" applyFont="1">
      <alignment horizontal="center" shrinkToFit="0" vertical="bottom" wrapText="0"/>
    </xf>
    <xf borderId="8" fillId="18" fontId="1" numFmtId="0" xfId="0" applyAlignment="1" applyBorder="1" applyFont="1">
      <alignment shrinkToFit="0" vertical="bottom" wrapText="0"/>
    </xf>
    <xf borderId="13" fillId="18" fontId="13" numFmtId="165" xfId="0" applyAlignment="1" applyBorder="1" applyFont="1" applyNumberFormat="1">
      <alignment horizontal="center" shrinkToFit="0" vertical="bottom" wrapText="0"/>
    </xf>
    <xf borderId="46" fillId="18" fontId="13" numFmtId="165" xfId="0" applyAlignment="1" applyBorder="1" applyFont="1" applyNumberFormat="1">
      <alignment horizontal="center" shrinkToFit="0" vertical="bottom" wrapText="0"/>
    </xf>
    <xf borderId="67" fillId="5" fontId="38" numFmtId="0" xfId="0" applyAlignment="1" applyBorder="1" applyFont="1">
      <alignment shrinkToFit="0" vertical="bottom" wrapText="0"/>
    </xf>
    <xf borderId="9" fillId="5" fontId="38" numFmtId="0" xfId="0" applyAlignment="1" applyBorder="1" applyFont="1">
      <alignment shrinkToFit="0" vertical="bottom" wrapText="0"/>
    </xf>
    <xf borderId="9" fillId="5" fontId="38" numFmtId="0" xfId="0" applyAlignment="1" applyBorder="1" applyFont="1">
      <alignment shrinkToFit="0" vertical="bottom" wrapText="1"/>
    </xf>
    <xf borderId="9" fillId="5" fontId="46" numFmtId="0" xfId="0" applyAlignment="1" applyBorder="1" applyFont="1">
      <alignment shrinkToFit="0" vertical="bottom" wrapText="1"/>
    </xf>
    <xf borderId="0" fillId="0" fontId="44" numFmtId="0" xfId="0" applyAlignment="1" applyFont="1">
      <alignment horizontal="right" vertical="bottom"/>
    </xf>
    <xf borderId="0" fillId="0" fontId="44" numFmtId="0" xfId="0" applyAlignment="1" applyFont="1">
      <alignment vertical="bottom"/>
    </xf>
  </cellXfs>
  <cellStyles count="1">
    <cellStyle xfId="0" name="Normal" builtinId="0"/>
  </cellStyles>
  <dxfs count="1">
    <dxf>
      <font>
        <sz val="11.0"/>
        <color rgb="FF000000"/>
        <name val="Arial"/>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19" Type="http://schemas.openxmlformats.org/officeDocument/2006/relationships/worksheet" Target="worksheets/sheet15.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53</xdr:row>
      <xdr:rowOff>133350</xdr:rowOff>
    </xdr:from>
    <xdr:ext cx="14192250" cy="5067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9.xml"/><Relationship Id="rId3"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0.xml"/><Relationship Id="rId3"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www.planalto.gov.br/ccivil_03/leis/lcp/lcp123.htm" TargetMode="External"/><Relationship Id="rId3" Type="http://schemas.openxmlformats.org/officeDocument/2006/relationships/hyperlink" Target="http://www.planalto.gov.br/ccivil_03/leis/lcp/lcp123.htm" TargetMode="External"/><Relationship Id="rId4" Type="http://schemas.openxmlformats.org/officeDocument/2006/relationships/drawing" Target="../drawings/drawing13.xml"/><Relationship Id="rId5"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6D"/>
    <pageSetUpPr fitToPage="1"/>
  </sheetPr>
  <sheetViews>
    <sheetView workbookViewId="0"/>
  </sheetViews>
  <sheetFormatPr customHeight="1" defaultColWidth="12.63" defaultRowHeight="15.0"/>
  <cols>
    <col customWidth="1" min="1" max="3" width="11.63"/>
    <col customWidth="1" min="4" max="4" width="23.5"/>
    <col customWidth="1" min="5" max="5" width="21.75"/>
    <col customWidth="1" min="6" max="6" width="17.5"/>
    <col customWidth="1" min="7" max="7" width="55.25"/>
  </cols>
  <sheetData>
    <row r="1" ht="61.5" customHeight="1">
      <c r="A1" s="2" t="s">
        <v>2</v>
      </c>
      <c r="B1" s="8"/>
      <c r="C1" s="8"/>
      <c r="D1" s="8"/>
      <c r="E1" s="8"/>
      <c r="F1" s="8"/>
      <c r="G1" s="9"/>
      <c r="H1" s="1"/>
      <c r="I1" s="1"/>
      <c r="J1" s="1"/>
      <c r="K1" s="1"/>
      <c r="L1" s="1"/>
      <c r="M1" s="1"/>
      <c r="N1" s="1"/>
      <c r="O1" s="1"/>
      <c r="P1" s="1"/>
      <c r="Q1" s="1"/>
      <c r="R1" s="1"/>
      <c r="S1" s="1"/>
      <c r="T1" s="1"/>
      <c r="U1" s="1"/>
      <c r="V1" s="1"/>
      <c r="W1" s="1"/>
      <c r="X1" s="1"/>
      <c r="Y1" s="1"/>
      <c r="Z1" s="1"/>
    </row>
    <row r="2" ht="12.75" customHeight="1">
      <c r="A2" s="13"/>
      <c r="B2" s="13"/>
      <c r="C2" s="13"/>
      <c r="D2" s="13"/>
      <c r="E2" s="13"/>
      <c r="F2" s="13"/>
      <c r="G2" s="13"/>
      <c r="H2" s="1"/>
      <c r="I2" s="1"/>
      <c r="J2" s="1"/>
      <c r="K2" s="1"/>
      <c r="L2" s="1"/>
      <c r="M2" s="1"/>
      <c r="N2" s="1"/>
      <c r="O2" s="1"/>
      <c r="P2" s="1"/>
      <c r="Q2" s="1"/>
      <c r="R2" s="1"/>
      <c r="S2" s="1"/>
      <c r="T2" s="1"/>
      <c r="U2" s="1"/>
      <c r="V2" s="1"/>
      <c r="W2" s="1"/>
      <c r="X2" s="1"/>
      <c r="Y2" s="1"/>
      <c r="Z2" s="1"/>
    </row>
    <row r="3" ht="12.75" customHeight="1">
      <c r="A3" s="13"/>
      <c r="B3" s="13"/>
      <c r="C3" s="13"/>
      <c r="D3" s="13"/>
      <c r="E3" s="13"/>
      <c r="F3" s="13"/>
      <c r="G3" s="13"/>
      <c r="H3" s="1"/>
      <c r="I3" s="1"/>
      <c r="J3" s="1"/>
      <c r="K3" s="1"/>
      <c r="L3" s="1"/>
      <c r="M3" s="1"/>
      <c r="N3" s="1"/>
      <c r="O3" s="1"/>
      <c r="P3" s="1"/>
      <c r="Q3" s="1"/>
      <c r="R3" s="1"/>
      <c r="S3" s="1"/>
      <c r="T3" s="1"/>
      <c r="U3" s="1"/>
      <c r="V3" s="1"/>
      <c r="W3" s="1"/>
      <c r="X3" s="1"/>
      <c r="Y3" s="1"/>
      <c r="Z3" s="1"/>
    </row>
    <row r="4" ht="39.75" customHeight="1">
      <c r="A4" s="20" t="s">
        <v>12</v>
      </c>
      <c r="B4" s="8"/>
      <c r="C4" s="8"/>
      <c r="D4" s="8"/>
      <c r="E4" s="8"/>
      <c r="F4" s="8"/>
      <c r="G4" s="9"/>
      <c r="H4" s="1"/>
      <c r="I4" s="1"/>
      <c r="J4" s="1"/>
      <c r="K4" s="1"/>
      <c r="L4" s="1"/>
      <c r="M4" s="1"/>
      <c r="N4" s="1"/>
      <c r="O4" s="1"/>
      <c r="P4" s="1"/>
      <c r="Q4" s="1"/>
      <c r="R4" s="1"/>
      <c r="S4" s="1"/>
      <c r="T4" s="1"/>
      <c r="U4" s="1"/>
      <c r="V4" s="1"/>
      <c r="W4" s="1"/>
      <c r="X4" s="1"/>
      <c r="Y4" s="1"/>
      <c r="Z4" s="1"/>
    </row>
    <row r="5" ht="12.75" customHeight="1">
      <c r="A5" s="13"/>
      <c r="B5" s="13"/>
      <c r="C5" s="13"/>
      <c r="D5" s="13"/>
      <c r="E5" s="13"/>
      <c r="F5" s="13"/>
      <c r="G5" s="13"/>
      <c r="H5" s="1"/>
      <c r="I5" s="1"/>
      <c r="J5" s="1"/>
      <c r="K5" s="1"/>
      <c r="L5" s="1"/>
      <c r="M5" s="1"/>
      <c r="N5" s="1"/>
      <c r="O5" s="1"/>
      <c r="P5" s="1"/>
      <c r="Q5" s="1"/>
      <c r="R5" s="1"/>
      <c r="S5" s="1"/>
      <c r="T5" s="1"/>
      <c r="U5" s="1"/>
      <c r="V5" s="1"/>
      <c r="W5" s="1"/>
      <c r="X5" s="1"/>
      <c r="Y5" s="1"/>
      <c r="Z5" s="1"/>
    </row>
    <row r="6" ht="15.75" customHeight="1">
      <c r="A6" s="28" t="s">
        <v>17</v>
      </c>
      <c r="B6" s="8"/>
      <c r="C6" s="8"/>
      <c r="D6" s="8"/>
      <c r="E6" s="8"/>
      <c r="F6" s="8"/>
      <c r="G6" s="9"/>
      <c r="H6" s="1"/>
      <c r="I6" s="1"/>
      <c r="J6" s="1"/>
      <c r="K6" s="1"/>
      <c r="L6" s="1"/>
      <c r="M6" s="1"/>
      <c r="N6" s="1"/>
      <c r="O6" s="1"/>
      <c r="P6" s="1"/>
      <c r="Q6" s="1"/>
      <c r="R6" s="1"/>
      <c r="S6" s="1"/>
      <c r="T6" s="1"/>
      <c r="U6" s="1"/>
      <c r="V6" s="1"/>
      <c r="W6" s="1"/>
      <c r="X6" s="1"/>
      <c r="Y6" s="1"/>
      <c r="Z6" s="1"/>
    </row>
    <row r="7" ht="15.75" customHeight="1">
      <c r="A7" s="31" t="s">
        <v>19</v>
      </c>
      <c r="B7" s="8"/>
      <c r="C7" s="8"/>
      <c r="D7" s="9"/>
      <c r="E7" s="35" t="s">
        <v>21</v>
      </c>
      <c r="F7" s="39"/>
      <c r="G7" s="9"/>
      <c r="H7" s="1"/>
      <c r="I7" s="1"/>
      <c r="J7" s="1"/>
      <c r="K7" s="1"/>
      <c r="L7" s="1"/>
      <c r="M7" s="1"/>
      <c r="N7" s="1"/>
      <c r="O7" s="1"/>
      <c r="P7" s="1"/>
      <c r="Q7" s="1"/>
      <c r="R7" s="1"/>
      <c r="S7" s="1"/>
      <c r="T7" s="1"/>
      <c r="U7" s="1"/>
      <c r="V7" s="1"/>
      <c r="W7" s="1"/>
      <c r="X7" s="1"/>
      <c r="Y7" s="1"/>
      <c r="Z7" s="1"/>
    </row>
    <row r="8" ht="31.5" customHeight="1">
      <c r="A8" s="46" t="s">
        <v>29</v>
      </c>
      <c r="B8" s="8"/>
      <c r="C8" s="8"/>
      <c r="D8" s="9"/>
      <c r="E8" s="35" t="s">
        <v>21</v>
      </c>
      <c r="F8" s="52">
        <f>ROUND(365/12/2,2)</f>
        <v>15.21</v>
      </c>
      <c r="G8" s="9"/>
      <c r="H8" s="1"/>
      <c r="I8" s="1"/>
      <c r="J8" s="1"/>
      <c r="K8" s="1"/>
      <c r="L8" s="1"/>
      <c r="M8" s="1"/>
      <c r="N8" s="1"/>
      <c r="O8" s="1"/>
      <c r="P8" s="1"/>
      <c r="Q8" s="1"/>
      <c r="R8" s="1"/>
      <c r="S8" s="1"/>
      <c r="T8" s="1"/>
      <c r="U8" s="1"/>
      <c r="V8" s="1"/>
      <c r="W8" s="1"/>
      <c r="X8" s="1"/>
      <c r="Y8" s="1"/>
      <c r="Z8" s="1"/>
    </row>
    <row r="9" ht="31.5" customHeight="1">
      <c r="A9" s="46" t="s">
        <v>49</v>
      </c>
      <c r="B9" s="8"/>
      <c r="C9" s="8"/>
      <c r="D9" s="9"/>
      <c r="E9" s="35" t="s">
        <v>50</v>
      </c>
      <c r="F9" s="54">
        <v>2.0</v>
      </c>
      <c r="G9" s="9"/>
      <c r="H9" s="1"/>
      <c r="I9" s="1"/>
      <c r="J9" s="1"/>
      <c r="K9" s="1"/>
      <c r="L9" s="1"/>
      <c r="M9" s="1"/>
      <c r="N9" s="1"/>
      <c r="O9" s="1"/>
      <c r="P9" s="1"/>
      <c r="Q9" s="1"/>
      <c r="R9" s="1"/>
      <c r="S9" s="1"/>
      <c r="T9" s="1"/>
      <c r="U9" s="1"/>
      <c r="V9" s="1"/>
      <c r="W9" s="1"/>
      <c r="X9" s="1"/>
      <c r="Y9" s="1"/>
      <c r="Z9" s="1"/>
    </row>
    <row r="10" ht="24.0" customHeight="1">
      <c r="A10" s="46" t="s">
        <v>55</v>
      </c>
      <c r="B10" s="8"/>
      <c r="C10" s="8"/>
      <c r="D10" s="9"/>
      <c r="E10" s="35" t="s">
        <v>57</v>
      </c>
      <c r="F10" s="55">
        <v>0.03</v>
      </c>
      <c r="G10" s="35">
        <v>1.0</v>
      </c>
      <c r="H10" s="1"/>
      <c r="I10" s="1"/>
      <c r="J10" s="1"/>
      <c r="K10" s="1"/>
      <c r="L10" s="1"/>
      <c r="M10" s="1"/>
      <c r="N10" s="1"/>
      <c r="O10" s="1"/>
      <c r="P10" s="1"/>
      <c r="Q10" s="1"/>
      <c r="R10" s="1"/>
      <c r="S10" s="1"/>
      <c r="T10" s="1"/>
      <c r="U10" s="1"/>
      <c r="V10" s="1"/>
      <c r="W10" s="1"/>
      <c r="X10" s="1"/>
      <c r="Y10" s="1"/>
      <c r="Z10" s="1"/>
    </row>
    <row r="11" ht="18.0" customHeight="1">
      <c r="A11" s="46" t="s">
        <v>60</v>
      </c>
      <c r="B11" s="8"/>
      <c r="C11" s="8"/>
      <c r="D11" s="9"/>
      <c r="E11" s="35" t="s">
        <v>57</v>
      </c>
      <c r="F11" s="55">
        <v>0.05</v>
      </c>
      <c r="G11" s="57" t="s">
        <v>61</v>
      </c>
      <c r="H11" s="1"/>
      <c r="I11" s="1"/>
      <c r="J11" s="1"/>
      <c r="K11" s="1"/>
      <c r="L11" s="1"/>
      <c r="M11" s="1"/>
      <c r="N11" s="1"/>
      <c r="O11" s="1"/>
      <c r="P11" s="1"/>
      <c r="Q11" s="1"/>
      <c r="R11" s="1"/>
      <c r="S11" s="1"/>
      <c r="T11" s="1"/>
      <c r="U11" s="1"/>
      <c r="V11" s="1"/>
      <c r="W11" s="1"/>
      <c r="X11" s="1"/>
      <c r="Y11" s="1"/>
      <c r="Z11" s="1"/>
    </row>
    <row r="12" ht="15.75" customHeight="1">
      <c r="A12" s="46" t="s">
        <v>64</v>
      </c>
      <c r="B12" s="8"/>
      <c r="C12" s="8"/>
      <c r="D12" s="9"/>
      <c r="E12" s="35" t="s">
        <v>57</v>
      </c>
      <c r="F12" s="55">
        <v>1.0</v>
      </c>
      <c r="G12" s="61"/>
      <c r="H12" s="1"/>
      <c r="I12" s="1"/>
      <c r="J12" s="1"/>
      <c r="K12" s="1"/>
      <c r="L12" s="1"/>
      <c r="M12" s="1"/>
      <c r="N12" s="1"/>
      <c r="O12" s="1"/>
      <c r="P12" s="1"/>
      <c r="Q12" s="1"/>
      <c r="R12" s="1"/>
      <c r="S12" s="1"/>
      <c r="T12" s="1"/>
      <c r="U12" s="1"/>
      <c r="V12" s="1"/>
      <c r="W12" s="1"/>
      <c r="X12" s="1"/>
      <c r="Y12" s="1"/>
      <c r="Z12" s="1"/>
    </row>
    <row r="13" ht="15.75" customHeight="1">
      <c r="A13" s="46" t="s">
        <v>67</v>
      </c>
      <c r="B13" s="8"/>
      <c r="C13" s="8"/>
      <c r="D13" s="9"/>
      <c r="E13" s="35" t="s">
        <v>50</v>
      </c>
      <c r="F13" s="64">
        <f>1*5</f>
        <v>5</v>
      </c>
      <c r="G13" s="9"/>
      <c r="H13" s="1"/>
      <c r="I13" s="1"/>
      <c r="J13" s="1"/>
      <c r="K13" s="1"/>
      <c r="L13" s="1"/>
      <c r="M13" s="1"/>
      <c r="N13" s="1"/>
      <c r="O13" s="1"/>
      <c r="P13" s="1"/>
      <c r="Q13" s="1"/>
      <c r="R13" s="1"/>
      <c r="S13" s="1"/>
      <c r="T13" s="1"/>
      <c r="U13" s="1"/>
      <c r="V13" s="1"/>
      <c r="W13" s="1"/>
      <c r="X13" s="1"/>
      <c r="Y13" s="1"/>
      <c r="Z13" s="1"/>
    </row>
    <row r="14" ht="15.75" customHeight="1">
      <c r="A14" s="46" t="s">
        <v>70</v>
      </c>
      <c r="B14" s="8"/>
      <c r="C14" s="8"/>
      <c r="D14" s="9"/>
      <c r="E14" s="35" t="s">
        <v>57</v>
      </c>
      <c r="F14" s="70">
        <f>1.5%*5</f>
        <v>0.075</v>
      </c>
      <c r="G14" s="9"/>
      <c r="H14" s="1"/>
      <c r="I14" s="1"/>
      <c r="J14" s="1"/>
      <c r="K14" s="1"/>
      <c r="L14" s="1"/>
      <c r="M14" s="1"/>
      <c r="N14" s="1"/>
      <c r="O14" s="1"/>
      <c r="P14" s="1"/>
      <c r="Q14" s="1"/>
      <c r="R14" s="1"/>
      <c r="S14" s="1"/>
      <c r="T14" s="1"/>
      <c r="U14" s="1"/>
      <c r="V14" s="1"/>
      <c r="W14" s="1"/>
      <c r="X14" s="1"/>
      <c r="Y14" s="1"/>
      <c r="Z14" s="1"/>
    </row>
    <row r="15" ht="24.75" customHeight="1">
      <c r="A15" s="73" t="s">
        <v>85</v>
      </c>
      <c r="B15" s="8"/>
      <c r="C15" s="8"/>
      <c r="D15" s="9"/>
      <c r="E15" s="74" t="s">
        <v>57</v>
      </c>
      <c r="F15" s="76">
        <f>0.78%*5</f>
        <v>0.039</v>
      </c>
      <c r="G15" s="9"/>
      <c r="H15" s="1"/>
      <c r="I15" s="1"/>
      <c r="J15" s="1"/>
      <c r="K15" s="1"/>
      <c r="L15" s="1"/>
      <c r="M15" s="1"/>
      <c r="N15" s="1"/>
      <c r="O15" s="1"/>
      <c r="P15" s="1"/>
      <c r="Q15" s="1"/>
      <c r="R15" s="1"/>
      <c r="S15" s="1"/>
      <c r="T15" s="1"/>
      <c r="U15" s="1"/>
      <c r="V15" s="1"/>
      <c r="W15" s="1"/>
      <c r="X15" s="1"/>
      <c r="Y15" s="1"/>
      <c r="Z15" s="1"/>
    </row>
    <row r="16" ht="15.75" customHeight="1">
      <c r="A16" s="73" t="s">
        <v>97</v>
      </c>
      <c r="B16" s="8"/>
      <c r="C16" s="8"/>
      <c r="D16" s="9"/>
      <c r="E16" s="74" t="s">
        <v>57</v>
      </c>
      <c r="F16" s="76">
        <f>2%*5</f>
        <v>0.1</v>
      </c>
      <c r="G16" s="9"/>
      <c r="H16" s="1"/>
      <c r="I16" s="1"/>
      <c r="J16" s="1"/>
      <c r="K16" s="1"/>
      <c r="L16" s="1"/>
      <c r="M16" s="1"/>
      <c r="N16" s="1"/>
      <c r="O16" s="1"/>
      <c r="P16" s="1"/>
      <c r="Q16" s="1"/>
      <c r="R16" s="1"/>
      <c r="S16" s="1"/>
      <c r="T16" s="1"/>
      <c r="U16" s="1"/>
      <c r="V16" s="1"/>
      <c r="W16" s="1"/>
      <c r="X16" s="1"/>
      <c r="Y16" s="1"/>
      <c r="Z16" s="1"/>
    </row>
    <row r="17" ht="15.75" customHeight="1">
      <c r="A17" s="46" t="s">
        <v>104</v>
      </c>
      <c r="B17" s="8"/>
      <c r="C17" s="8"/>
      <c r="D17" s="9"/>
      <c r="E17" s="35" t="s">
        <v>50</v>
      </c>
      <c r="F17" s="54">
        <f>3*5</f>
        <v>15</v>
      </c>
      <c r="G17" s="9"/>
      <c r="H17" s="1"/>
      <c r="I17" s="1"/>
      <c r="J17" s="1"/>
      <c r="K17" s="1"/>
      <c r="L17" s="1"/>
      <c r="M17" s="1"/>
      <c r="N17" s="1"/>
      <c r="O17" s="1"/>
      <c r="P17" s="1"/>
      <c r="Q17" s="1"/>
      <c r="R17" s="1"/>
      <c r="S17" s="1"/>
      <c r="T17" s="1"/>
      <c r="U17" s="1"/>
      <c r="V17" s="1"/>
      <c r="W17" s="1"/>
      <c r="X17" s="1"/>
      <c r="Y17" s="1"/>
      <c r="Z17" s="1"/>
    </row>
    <row r="18" ht="12.75" customHeight="1">
      <c r="A18" s="13"/>
      <c r="B18" s="13"/>
      <c r="C18" s="13"/>
      <c r="D18" s="13"/>
      <c r="E18" s="13"/>
      <c r="F18" s="13"/>
      <c r="G18" s="13"/>
      <c r="H18" s="1"/>
      <c r="I18" s="1"/>
      <c r="J18" s="1"/>
      <c r="K18" s="1"/>
      <c r="L18" s="1"/>
      <c r="M18" s="1"/>
      <c r="N18" s="1"/>
      <c r="O18" s="1"/>
      <c r="P18" s="1"/>
      <c r="Q18" s="1"/>
      <c r="R18" s="1"/>
      <c r="S18" s="1"/>
      <c r="T18" s="1"/>
      <c r="U18" s="1"/>
      <c r="V18" s="1"/>
      <c r="W18" s="1"/>
      <c r="X18" s="1"/>
      <c r="Y18" s="1"/>
      <c r="Z18" s="1"/>
    </row>
    <row r="19" ht="15.75" customHeight="1">
      <c r="A19" s="80" t="s">
        <v>106</v>
      </c>
      <c r="B19" s="8"/>
      <c r="C19" s="8"/>
      <c r="D19" s="8"/>
      <c r="E19" s="8"/>
      <c r="F19" s="8"/>
      <c r="G19" s="9"/>
      <c r="H19" s="1"/>
      <c r="I19" s="1"/>
      <c r="J19" s="1"/>
      <c r="K19" s="1"/>
      <c r="L19" s="1"/>
      <c r="M19" s="1"/>
      <c r="N19" s="1"/>
      <c r="O19" s="1"/>
      <c r="P19" s="1"/>
      <c r="Q19" s="1"/>
      <c r="R19" s="1"/>
      <c r="S19" s="1"/>
      <c r="T19" s="1"/>
      <c r="U19" s="1"/>
      <c r="V19" s="1"/>
      <c r="W19" s="1"/>
      <c r="X19" s="1"/>
      <c r="Y19" s="1"/>
      <c r="Z19" s="1"/>
    </row>
    <row r="20" ht="30.0" customHeight="1">
      <c r="A20" s="82" t="s">
        <v>107</v>
      </c>
      <c r="B20" s="8"/>
      <c r="C20" s="8"/>
      <c r="D20" s="8"/>
      <c r="E20" s="8"/>
      <c r="F20" s="8"/>
      <c r="G20" s="9"/>
      <c r="H20" s="1"/>
      <c r="I20" s="1"/>
      <c r="J20" s="1"/>
      <c r="K20" s="1"/>
      <c r="L20" s="1"/>
      <c r="M20" s="1"/>
      <c r="N20" s="1"/>
      <c r="O20" s="1"/>
      <c r="P20" s="1"/>
      <c r="Q20" s="1"/>
      <c r="R20" s="1"/>
      <c r="S20" s="1"/>
      <c r="T20" s="1"/>
      <c r="U20" s="1"/>
      <c r="V20" s="1"/>
      <c r="W20" s="1"/>
      <c r="X20" s="1"/>
      <c r="Y20" s="1"/>
      <c r="Z20" s="1"/>
    </row>
    <row r="21" ht="12.75" customHeight="1">
      <c r="A21" s="39"/>
      <c r="B21" s="8"/>
      <c r="C21" s="8"/>
      <c r="D21" s="8"/>
      <c r="E21" s="8"/>
      <c r="F21" s="8"/>
      <c r="G21" s="9"/>
      <c r="H21" s="1"/>
      <c r="I21" s="1"/>
      <c r="J21" s="1"/>
      <c r="K21" s="1"/>
      <c r="L21" s="1"/>
      <c r="M21" s="1"/>
      <c r="N21" s="1"/>
      <c r="O21" s="1"/>
      <c r="P21" s="1"/>
      <c r="Q21" s="1"/>
      <c r="R21" s="1"/>
      <c r="S21" s="1"/>
      <c r="T21" s="1"/>
      <c r="U21" s="1"/>
      <c r="V21" s="1"/>
      <c r="W21" s="1"/>
      <c r="X21" s="1"/>
      <c r="Y21" s="1"/>
      <c r="Z21" s="1"/>
    </row>
    <row r="22" ht="30.0" customHeight="1">
      <c r="A22" s="82" t="s">
        <v>109</v>
      </c>
      <c r="B22" s="8"/>
      <c r="C22" s="8"/>
      <c r="D22" s="8"/>
      <c r="E22" s="8"/>
      <c r="F22" s="8"/>
      <c r="G22" s="9"/>
      <c r="H22" s="1"/>
      <c r="I22" s="1"/>
      <c r="J22" s="1"/>
      <c r="K22" s="1"/>
      <c r="L22" s="1"/>
      <c r="M22" s="1"/>
      <c r="N22" s="1"/>
      <c r="O22" s="1"/>
      <c r="P22" s="1"/>
      <c r="Q22" s="1"/>
      <c r="R22" s="1"/>
      <c r="S22" s="1"/>
      <c r="T22" s="1"/>
      <c r="U22" s="1"/>
      <c r="V22" s="1"/>
      <c r="W22" s="1"/>
      <c r="X22" s="1"/>
      <c r="Y22" s="1"/>
      <c r="Z22" s="1"/>
    </row>
    <row r="23" ht="12.75" customHeight="1">
      <c r="A23" s="39"/>
      <c r="B23" s="8"/>
      <c r="C23" s="8"/>
      <c r="D23" s="8"/>
      <c r="E23" s="8"/>
      <c r="F23" s="8"/>
      <c r="G23" s="9"/>
      <c r="H23" s="1"/>
      <c r="I23" s="1"/>
      <c r="J23" s="1"/>
      <c r="K23" s="1"/>
      <c r="L23" s="1"/>
      <c r="M23" s="1"/>
      <c r="N23" s="1"/>
      <c r="O23" s="1"/>
      <c r="P23" s="1"/>
      <c r="Q23" s="1"/>
      <c r="R23" s="1"/>
      <c r="S23" s="1"/>
      <c r="T23" s="1"/>
      <c r="U23" s="1"/>
      <c r="V23" s="1"/>
      <c r="W23" s="1"/>
      <c r="X23" s="1"/>
      <c r="Y23" s="1"/>
      <c r="Z23" s="1"/>
    </row>
    <row r="24" ht="36.0" customHeight="1">
      <c r="A24" s="82" t="s">
        <v>112</v>
      </c>
      <c r="B24" s="8"/>
      <c r="C24" s="8"/>
      <c r="D24" s="8"/>
      <c r="E24" s="8"/>
      <c r="F24" s="8"/>
      <c r="G24" s="9"/>
      <c r="H24" s="1"/>
      <c r="I24" s="1"/>
      <c r="J24" s="1"/>
      <c r="K24" s="1"/>
      <c r="L24" s="1"/>
      <c r="M24" s="1"/>
      <c r="N24" s="1"/>
      <c r="O24" s="1"/>
      <c r="P24" s="1"/>
      <c r="Q24" s="1"/>
      <c r="R24" s="1"/>
      <c r="S24" s="1"/>
      <c r="T24" s="1"/>
      <c r="U24" s="1"/>
      <c r="V24" s="1"/>
      <c r="W24" s="1"/>
      <c r="X24" s="1"/>
      <c r="Y24" s="1"/>
      <c r="Z24" s="1"/>
    </row>
    <row r="25" ht="12.75" customHeight="1">
      <c r="A25" s="39"/>
      <c r="B25" s="8"/>
      <c r="C25" s="8"/>
      <c r="D25" s="8"/>
      <c r="E25" s="8"/>
      <c r="F25" s="8"/>
      <c r="G25" s="9"/>
      <c r="H25" s="1"/>
      <c r="I25" s="1"/>
      <c r="J25" s="1"/>
      <c r="K25" s="1"/>
      <c r="L25" s="1"/>
      <c r="M25" s="1"/>
      <c r="N25" s="1"/>
      <c r="O25" s="1"/>
      <c r="P25" s="1"/>
      <c r="Q25" s="1"/>
      <c r="R25" s="1"/>
      <c r="S25" s="1"/>
      <c r="T25" s="1"/>
      <c r="U25" s="1"/>
      <c r="V25" s="1"/>
      <c r="W25" s="1"/>
      <c r="X25" s="1"/>
      <c r="Y25" s="1"/>
      <c r="Z25" s="1"/>
    </row>
    <row r="26" ht="53.25" customHeight="1">
      <c r="A26" s="82" t="s">
        <v>113</v>
      </c>
      <c r="B26" s="8"/>
      <c r="C26" s="8"/>
      <c r="D26" s="8"/>
      <c r="E26" s="8"/>
      <c r="F26" s="8"/>
      <c r="G26" s="9"/>
      <c r="H26" s="1"/>
      <c r="I26" s="1"/>
      <c r="J26" s="1"/>
      <c r="K26" s="1"/>
      <c r="L26" s="1"/>
      <c r="M26" s="1"/>
      <c r="N26" s="1"/>
      <c r="O26" s="1"/>
      <c r="P26" s="1"/>
      <c r="Q26" s="1"/>
      <c r="R26" s="1"/>
      <c r="S26" s="1"/>
      <c r="T26" s="1"/>
      <c r="U26" s="1"/>
      <c r="V26" s="1"/>
      <c r="W26" s="1"/>
      <c r="X26" s="1"/>
      <c r="Y26" s="1"/>
      <c r="Z26" s="1"/>
    </row>
    <row r="27" ht="12.75" customHeight="1">
      <c r="A27" s="39"/>
      <c r="B27" s="8"/>
      <c r="C27" s="8"/>
      <c r="D27" s="8"/>
      <c r="E27" s="8"/>
      <c r="F27" s="8"/>
      <c r="G27" s="9"/>
      <c r="H27" s="1"/>
      <c r="I27" s="1"/>
      <c r="J27" s="1"/>
      <c r="K27" s="1"/>
      <c r="L27" s="1"/>
      <c r="M27" s="1"/>
      <c r="N27" s="1"/>
      <c r="O27" s="1"/>
      <c r="P27" s="1"/>
      <c r="Q27" s="1"/>
      <c r="R27" s="1"/>
      <c r="S27" s="1"/>
      <c r="T27" s="1"/>
      <c r="U27" s="1"/>
      <c r="V27" s="1"/>
      <c r="W27" s="1"/>
      <c r="X27" s="1"/>
      <c r="Y27" s="1"/>
      <c r="Z27" s="1"/>
    </row>
    <row r="28" ht="38.25" customHeight="1">
      <c r="A28" s="82" t="s">
        <v>118</v>
      </c>
      <c r="B28" s="8"/>
      <c r="C28" s="8"/>
      <c r="D28" s="8"/>
      <c r="E28" s="8"/>
      <c r="F28" s="8"/>
      <c r="G28" s="9"/>
      <c r="H28" s="1"/>
      <c r="I28" s="1"/>
      <c r="J28" s="1"/>
      <c r="K28" s="1"/>
      <c r="L28" s="1"/>
      <c r="M28" s="1"/>
      <c r="N28" s="1"/>
      <c r="O28" s="1"/>
      <c r="P28" s="1"/>
      <c r="Q28" s="1"/>
      <c r="R28" s="1"/>
      <c r="S28" s="1"/>
      <c r="T28" s="1"/>
      <c r="U28" s="1"/>
      <c r="V28" s="1"/>
      <c r="W28" s="1"/>
      <c r="X28" s="1"/>
      <c r="Y28" s="1"/>
      <c r="Z28" s="1"/>
    </row>
    <row r="29" ht="12.75" customHeight="1">
      <c r="A29" s="39"/>
      <c r="B29" s="8"/>
      <c r="C29" s="8"/>
      <c r="D29" s="8"/>
      <c r="E29" s="8"/>
      <c r="F29" s="8"/>
      <c r="G29" s="9"/>
      <c r="H29" s="1"/>
      <c r="I29" s="1"/>
      <c r="J29" s="1"/>
      <c r="K29" s="1"/>
      <c r="L29" s="1"/>
      <c r="M29" s="1"/>
      <c r="N29" s="1"/>
      <c r="O29" s="1"/>
      <c r="P29" s="1"/>
      <c r="Q29" s="1"/>
      <c r="R29" s="1"/>
      <c r="S29" s="1"/>
      <c r="T29" s="1"/>
      <c r="U29" s="1"/>
      <c r="V29" s="1"/>
      <c r="W29" s="1"/>
      <c r="X29" s="1"/>
      <c r="Y29" s="1"/>
      <c r="Z29" s="1"/>
    </row>
    <row r="30" ht="80.25" customHeight="1">
      <c r="A30" s="82" t="s">
        <v>120</v>
      </c>
      <c r="B30" s="8"/>
      <c r="C30" s="8"/>
      <c r="D30" s="8"/>
      <c r="E30" s="8"/>
      <c r="F30" s="8"/>
      <c r="G30" s="9"/>
      <c r="H30" s="1"/>
      <c r="I30" s="1"/>
      <c r="J30" s="1"/>
      <c r="K30" s="1"/>
      <c r="L30" s="1"/>
      <c r="M30" s="1"/>
      <c r="N30" s="1"/>
      <c r="O30" s="1"/>
      <c r="P30" s="1"/>
      <c r="Q30" s="1"/>
      <c r="R30" s="1"/>
      <c r="S30" s="1"/>
      <c r="T30" s="1"/>
      <c r="U30" s="1"/>
      <c r="V30" s="1"/>
      <c r="W30" s="1"/>
      <c r="X30" s="1"/>
      <c r="Y30" s="1"/>
      <c r="Z30" s="1"/>
    </row>
    <row r="31" ht="12.75" customHeight="1">
      <c r="A31" s="39"/>
      <c r="B31" s="8"/>
      <c r="C31" s="8"/>
      <c r="D31" s="8"/>
      <c r="E31" s="8"/>
      <c r="F31" s="8"/>
      <c r="G31" s="9"/>
      <c r="H31" s="1"/>
      <c r="I31" s="1"/>
      <c r="J31" s="1"/>
      <c r="K31" s="1"/>
      <c r="L31" s="1"/>
      <c r="M31" s="1"/>
      <c r="N31" s="1"/>
      <c r="O31" s="1"/>
      <c r="P31" s="1"/>
      <c r="Q31" s="1"/>
      <c r="R31" s="1"/>
      <c r="S31" s="1"/>
      <c r="T31" s="1"/>
      <c r="U31" s="1"/>
      <c r="V31" s="1"/>
      <c r="W31" s="1"/>
      <c r="X31" s="1"/>
      <c r="Y31" s="1"/>
      <c r="Z31" s="1"/>
    </row>
    <row r="32" ht="45.0" customHeight="1">
      <c r="A32" s="82" t="s">
        <v>125</v>
      </c>
      <c r="B32" s="8"/>
      <c r="C32" s="8"/>
      <c r="D32" s="8"/>
      <c r="E32" s="8"/>
      <c r="F32" s="8"/>
      <c r="G32" s="9"/>
      <c r="H32" s="1"/>
      <c r="I32" s="1"/>
      <c r="J32" s="1"/>
      <c r="K32" s="1"/>
      <c r="L32" s="1"/>
      <c r="M32" s="1"/>
      <c r="N32" s="1"/>
      <c r="O32" s="1"/>
      <c r="P32" s="1"/>
      <c r="Q32" s="1"/>
      <c r="R32" s="1"/>
      <c r="S32" s="1"/>
      <c r="T32" s="1"/>
      <c r="U32" s="1"/>
      <c r="V32" s="1"/>
      <c r="W32" s="1"/>
      <c r="X32" s="1"/>
      <c r="Y32" s="1"/>
      <c r="Z32" s="1"/>
    </row>
    <row r="33" ht="12.75" customHeight="1">
      <c r="A33" s="95"/>
      <c r="B33" s="95"/>
      <c r="C33" s="95"/>
      <c r="D33" s="95"/>
      <c r="E33" s="95"/>
      <c r="F33" s="95"/>
      <c r="G33" s="95"/>
      <c r="H33" s="1"/>
      <c r="I33" s="1"/>
      <c r="J33" s="1"/>
      <c r="K33" s="1"/>
      <c r="L33" s="1"/>
      <c r="M33" s="1"/>
      <c r="N33" s="1"/>
      <c r="O33" s="1"/>
      <c r="P33" s="1"/>
      <c r="Q33" s="1"/>
      <c r="R33" s="1"/>
      <c r="S33" s="1"/>
      <c r="T33" s="1"/>
      <c r="U33" s="1"/>
      <c r="V33" s="1"/>
      <c r="W33" s="1"/>
      <c r="X33" s="1"/>
      <c r="Y33" s="1"/>
      <c r="Z33" s="1"/>
    </row>
    <row r="34" ht="12.75" customHeight="1">
      <c r="A34" s="95"/>
      <c r="B34" s="95"/>
      <c r="C34" s="95"/>
      <c r="D34" s="95"/>
      <c r="E34" s="95"/>
      <c r="F34" s="95"/>
      <c r="G34" s="95"/>
      <c r="H34" s="1"/>
      <c r="I34" s="1"/>
      <c r="J34" s="1"/>
      <c r="K34" s="1"/>
      <c r="L34" s="1"/>
      <c r="M34" s="1"/>
      <c r="N34" s="1"/>
      <c r="O34" s="1"/>
      <c r="P34" s="1"/>
      <c r="Q34" s="1"/>
      <c r="R34" s="1"/>
      <c r="S34" s="1"/>
      <c r="T34" s="1"/>
      <c r="U34" s="1"/>
      <c r="V34" s="1"/>
      <c r="W34" s="1"/>
      <c r="X34" s="1"/>
      <c r="Y34" s="1"/>
      <c r="Z34" s="1"/>
    </row>
    <row r="35" ht="12.75" customHeight="1">
      <c r="A35" s="95"/>
      <c r="B35" s="95"/>
      <c r="C35" s="95"/>
      <c r="D35" s="95"/>
      <c r="E35" s="95"/>
      <c r="F35" s="95"/>
      <c r="G35" s="95"/>
      <c r="H35" s="1"/>
      <c r="I35" s="1"/>
      <c r="J35" s="1"/>
      <c r="K35" s="1"/>
      <c r="L35" s="1"/>
      <c r="M35" s="1"/>
      <c r="N35" s="1"/>
      <c r="O35" s="1"/>
      <c r="P35" s="1"/>
      <c r="Q35" s="1"/>
      <c r="R35" s="1"/>
      <c r="S35" s="1"/>
      <c r="T35" s="1"/>
      <c r="U35" s="1"/>
      <c r="V35" s="1"/>
      <c r="W35" s="1"/>
      <c r="X35" s="1"/>
      <c r="Y35" s="1"/>
      <c r="Z35" s="1"/>
    </row>
    <row r="36" ht="12.75" customHeight="1">
      <c r="A36" s="95"/>
      <c r="B36" s="95"/>
      <c r="C36" s="95"/>
      <c r="D36" s="95"/>
      <c r="E36" s="95"/>
      <c r="F36" s="95"/>
      <c r="G36" s="95"/>
      <c r="H36" s="1"/>
      <c r="I36" s="1"/>
      <c r="J36" s="1"/>
      <c r="K36" s="1"/>
      <c r="L36" s="1"/>
      <c r="M36" s="1"/>
      <c r="N36" s="1"/>
      <c r="O36" s="1"/>
      <c r="P36" s="1"/>
      <c r="Q36" s="1"/>
      <c r="R36" s="1"/>
      <c r="S36" s="1"/>
      <c r="T36" s="1"/>
      <c r="U36" s="1"/>
      <c r="V36" s="1"/>
      <c r="W36" s="1"/>
      <c r="X36" s="1"/>
      <c r="Y36" s="1"/>
      <c r="Z36" s="1"/>
    </row>
    <row r="37" ht="12.75" customHeight="1">
      <c r="A37" s="95"/>
      <c r="B37" s="95"/>
      <c r="C37" s="95"/>
      <c r="D37" s="95"/>
      <c r="E37" s="95"/>
      <c r="F37" s="95"/>
      <c r="G37" s="95"/>
      <c r="H37" s="1"/>
      <c r="I37" s="1"/>
      <c r="J37" s="1"/>
      <c r="K37" s="1"/>
      <c r="L37" s="1"/>
      <c r="M37" s="1"/>
      <c r="N37" s="1"/>
      <c r="O37" s="1"/>
      <c r="P37" s="1"/>
      <c r="Q37" s="1"/>
      <c r="R37" s="1"/>
      <c r="S37" s="1"/>
      <c r="T37" s="1"/>
      <c r="U37" s="1"/>
      <c r="V37" s="1"/>
      <c r="W37" s="1"/>
      <c r="X37" s="1"/>
      <c r="Y37" s="1"/>
      <c r="Z37" s="1"/>
    </row>
    <row r="38" ht="12.75" customHeight="1">
      <c r="A38" s="95"/>
      <c r="B38" s="95"/>
      <c r="C38" s="95"/>
      <c r="D38" s="95"/>
      <c r="E38" s="95"/>
      <c r="F38" s="95"/>
      <c r="G38" s="95"/>
      <c r="H38" s="1"/>
      <c r="I38" s="1"/>
      <c r="J38" s="1"/>
      <c r="K38" s="1"/>
      <c r="L38" s="1"/>
      <c r="M38" s="1"/>
      <c r="N38" s="1"/>
      <c r="O38" s="1"/>
      <c r="P38" s="1"/>
      <c r="Q38" s="1"/>
      <c r="R38" s="1"/>
      <c r="S38" s="1"/>
      <c r="T38" s="1"/>
      <c r="U38" s="1"/>
      <c r="V38" s="1"/>
      <c r="W38" s="1"/>
      <c r="X38" s="1"/>
      <c r="Y38" s="1"/>
      <c r="Z38" s="1"/>
    </row>
    <row r="39" ht="12.75" customHeight="1">
      <c r="A39" s="95"/>
      <c r="B39" s="95"/>
      <c r="C39" s="95"/>
      <c r="D39" s="95"/>
      <c r="E39" s="95"/>
      <c r="F39" s="95"/>
      <c r="G39" s="95"/>
      <c r="H39" s="1"/>
      <c r="I39" s="1"/>
      <c r="J39" s="1"/>
      <c r="K39" s="1"/>
      <c r="L39" s="1"/>
      <c r="M39" s="1"/>
      <c r="N39" s="1"/>
      <c r="O39" s="1"/>
      <c r="P39" s="1"/>
      <c r="Q39" s="1"/>
      <c r="R39" s="1"/>
      <c r="S39" s="1"/>
      <c r="T39" s="1"/>
      <c r="U39" s="1"/>
      <c r="V39" s="1"/>
      <c r="W39" s="1"/>
      <c r="X39" s="1"/>
      <c r="Y39" s="1"/>
      <c r="Z39" s="1"/>
    </row>
    <row r="40" ht="12.75" customHeight="1">
      <c r="A40" s="95"/>
      <c r="B40" s="95"/>
      <c r="C40" s="95"/>
      <c r="D40" s="95"/>
      <c r="E40" s="95"/>
      <c r="F40" s="95"/>
      <c r="G40" s="95"/>
      <c r="H40" s="1"/>
      <c r="I40" s="1"/>
      <c r="J40" s="1"/>
      <c r="K40" s="1"/>
      <c r="L40" s="1"/>
      <c r="M40" s="1"/>
      <c r="N40" s="1"/>
      <c r="O40" s="1"/>
      <c r="P40" s="1"/>
      <c r="Q40" s="1"/>
      <c r="R40" s="1"/>
      <c r="S40" s="1"/>
      <c r="T40" s="1"/>
      <c r="U40" s="1"/>
      <c r="V40" s="1"/>
      <c r="W40" s="1"/>
      <c r="X40" s="1"/>
      <c r="Y40" s="1"/>
      <c r="Z40" s="1"/>
    </row>
    <row r="41" ht="12.75" customHeight="1">
      <c r="A41" s="95"/>
      <c r="B41" s="95"/>
      <c r="C41" s="95"/>
      <c r="D41" s="95"/>
      <c r="E41" s="95"/>
      <c r="F41" s="95"/>
      <c r="G41" s="95"/>
      <c r="H41" s="1"/>
      <c r="I41" s="1"/>
      <c r="J41" s="1"/>
      <c r="K41" s="1"/>
      <c r="L41" s="1"/>
      <c r="M41" s="1"/>
      <c r="N41" s="1"/>
      <c r="O41" s="1"/>
      <c r="P41" s="1"/>
      <c r="Q41" s="1"/>
      <c r="R41" s="1"/>
      <c r="S41" s="1"/>
      <c r="T41" s="1"/>
      <c r="U41" s="1"/>
      <c r="V41" s="1"/>
      <c r="W41" s="1"/>
      <c r="X41" s="1"/>
      <c r="Y41" s="1"/>
      <c r="Z41" s="1"/>
    </row>
    <row r="42" ht="12.75" customHeight="1">
      <c r="A42" s="95"/>
      <c r="B42" s="95"/>
      <c r="C42" s="95"/>
      <c r="D42" s="95"/>
      <c r="E42" s="95"/>
      <c r="F42" s="95"/>
      <c r="G42" s="95"/>
      <c r="H42" s="1"/>
      <c r="I42" s="1"/>
      <c r="J42" s="1"/>
      <c r="K42" s="1"/>
      <c r="L42" s="1"/>
      <c r="M42" s="1"/>
      <c r="N42" s="1"/>
      <c r="O42" s="1"/>
      <c r="P42" s="1"/>
      <c r="Q42" s="1"/>
      <c r="R42" s="1"/>
      <c r="S42" s="1"/>
      <c r="T42" s="1"/>
      <c r="U42" s="1"/>
      <c r="V42" s="1"/>
      <c r="W42" s="1"/>
      <c r="X42" s="1"/>
      <c r="Y42" s="1"/>
      <c r="Z42" s="1"/>
    </row>
    <row r="43" ht="12.75" customHeight="1">
      <c r="A43" s="95"/>
      <c r="B43" s="95"/>
      <c r="C43" s="95"/>
      <c r="D43" s="95"/>
      <c r="E43" s="95"/>
      <c r="F43" s="95"/>
      <c r="G43" s="95"/>
      <c r="H43" s="1"/>
      <c r="I43" s="1"/>
      <c r="J43" s="1"/>
      <c r="K43" s="1"/>
      <c r="L43" s="1"/>
      <c r="M43" s="1"/>
      <c r="N43" s="1"/>
      <c r="O43" s="1"/>
      <c r="P43" s="1"/>
      <c r="Q43" s="1"/>
      <c r="R43" s="1"/>
      <c r="S43" s="1"/>
      <c r="T43" s="1"/>
      <c r="U43" s="1"/>
      <c r="V43" s="1"/>
      <c r="W43" s="1"/>
      <c r="X43" s="1"/>
      <c r="Y43" s="1"/>
      <c r="Z43" s="1"/>
    </row>
    <row r="44" ht="12.75" customHeight="1">
      <c r="A44" s="95"/>
      <c r="B44" s="95"/>
      <c r="C44" s="95"/>
      <c r="D44" s="95"/>
      <c r="E44" s="95"/>
      <c r="F44" s="95"/>
      <c r="G44" s="95"/>
      <c r="H44" s="1"/>
      <c r="I44" s="1"/>
      <c r="J44" s="1"/>
      <c r="K44" s="1"/>
      <c r="L44" s="1"/>
      <c r="M44" s="1"/>
      <c r="N44" s="1"/>
      <c r="O44" s="1"/>
      <c r="P44" s="1"/>
      <c r="Q44" s="1"/>
      <c r="R44" s="1"/>
      <c r="S44" s="1"/>
      <c r="T44" s="1"/>
      <c r="U44" s="1"/>
      <c r="V44" s="1"/>
      <c r="W44" s="1"/>
      <c r="X44" s="1"/>
      <c r="Y44" s="1"/>
      <c r="Z44" s="1"/>
    </row>
    <row r="45" ht="12.75" customHeight="1">
      <c r="A45" s="95"/>
      <c r="B45" s="95"/>
      <c r="C45" s="95"/>
      <c r="D45" s="95"/>
      <c r="E45" s="95"/>
      <c r="F45" s="95"/>
      <c r="G45" s="95"/>
      <c r="H45" s="1"/>
      <c r="I45" s="1"/>
      <c r="J45" s="1"/>
      <c r="K45" s="1"/>
      <c r="L45" s="1"/>
      <c r="M45" s="1"/>
      <c r="N45" s="1"/>
      <c r="O45" s="1"/>
      <c r="P45" s="1"/>
      <c r="Q45" s="1"/>
      <c r="R45" s="1"/>
      <c r="S45" s="1"/>
      <c r="T45" s="1"/>
      <c r="U45" s="1"/>
      <c r="V45" s="1"/>
      <c r="W45" s="1"/>
      <c r="X45" s="1"/>
      <c r="Y45" s="1"/>
      <c r="Z45" s="1"/>
    </row>
    <row r="46" ht="12.75" customHeight="1">
      <c r="A46" s="95"/>
      <c r="B46" s="95"/>
      <c r="C46" s="95"/>
      <c r="D46" s="95"/>
      <c r="E46" s="95"/>
      <c r="F46" s="95"/>
      <c r="G46" s="95"/>
      <c r="H46" s="1"/>
      <c r="I46" s="1"/>
      <c r="J46" s="1"/>
      <c r="K46" s="1"/>
      <c r="L46" s="1"/>
      <c r="M46" s="1"/>
      <c r="N46" s="1"/>
      <c r="O46" s="1"/>
      <c r="P46" s="1"/>
      <c r="Q46" s="1"/>
      <c r="R46" s="1"/>
      <c r="S46" s="1"/>
      <c r="T46" s="1"/>
      <c r="U46" s="1"/>
      <c r="V46" s="1"/>
      <c r="W46" s="1"/>
      <c r="X46" s="1"/>
      <c r="Y46" s="1"/>
      <c r="Z46" s="1"/>
    </row>
    <row r="47" ht="12.75" customHeight="1">
      <c r="A47" s="95"/>
      <c r="B47" s="95"/>
      <c r="C47" s="95"/>
      <c r="D47" s="95"/>
      <c r="E47" s="95"/>
      <c r="F47" s="95"/>
      <c r="G47" s="95"/>
      <c r="H47" s="1"/>
      <c r="I47" s="1"/>
      <c r="J47" s="1"/>
      <c r="K47" s="1"/>
      <c r="L47" s="1"/>
      <c r="M47" s="1"/>
      <c r="N47" s="1"/>
      <c r="O47" s="1"/>
      <c r="P47" s="1"/>
      <c r="Q47" s="1"/>
      <c r="R47" s="1"/>
      <c r="S47" s="1"/>
      <c r="T47" s="1"/>
      <c r="U47" s="1"/>
      <c r="V47" s="1"/>
      <c r="W47" s="1"/>
      <c r="X47" s="1"/>
      <c r="Y47" s="1"/>
      <c r="Z47" s="1"/>
    </row>
    <row r="48" ht="12.75" customHeight="1">
      <c r="A48" s="95"/>
      <c r="B48" s="95"/>
      <c r="C48" s="95"/>
      <c r="D48" s="95"/>
      <c r="E48" s="95"/>
      <c r="F48" s="95"/>
      <c r="G48" s="95"/>
      <c r="H48" s="1"/>
      <c r="I48" s="1"/>
      <c r="J48" s="1"/>
      <c r="K48" s="1"/>
      <c r="L48" s="1"/>
      <c r="M48" s="1"/>
      <c r="N48" s="1"/>
      <c r="O48" s="1"/>
      <c r="P48" s="1"/>
      <c r="Q48" s="1"/>
      <c r="R48" s="1"/>
      <c r="S48" s="1"/>
      <c r="T48" s="1"/>
      <c r="U48" s="1"/>
      <c r="V48" s="1"/>
      <c r="W48" s="1"/>
      <c r="X48" s="1"/>
      <c r="Y48" s="1"/>
      <c r="Z48" s="1"/>
    </row>
    <row r="49" ht="12.75" customHeight="1">
      <c r="A49" s="95"/>
      <c r="B49" s="95"/>
      <c r="C49" s="95"/>
      <c r="D49" s="95"/>
      <c r="E49" s="95"/>
      <c r="F49" s="95"/>
      <c r="G49" s="95"/>
      <c r="H49" s="1"/>
      <c r="I49" s="1"/>
      <c r="J49" s="1"/>
      <c r="K49" s="1"/>
      <c r="L49" s="1"/>
      <c r="M49" s="1"/>
      <c r="N49" s="1"/>
      <c r="O49" s="1"/>
      <c r="P49" s="1"/>
      <c r="Q49" s="1"/>
      <c r="R49" s="1"/>
      <c r="S49" s="1"/>
      <c r="T49" s="1"/>
      <c r="U49" s="1"/>
      <c r="V49" s="1"/>
      <c r="W49" s="1"/>
      <c r="X49" s="1"/>
      <c r="Y49" s="1"/>
      <c r="Z49" s="1"/>
    </row>
    <row r="50" ht="12.75" customHeight="1">
      <c r="A50" s="95"/>
      <c r="B50" s="95"/>
      <c r="C50" s="95"/>
      <c r="D50" s="95"/>
      <c r="E50" s="95"/>
      <c r="F50" s="95"/>
      <c r="G50" s="95"/>
      <c r="H50" s="1"/>
      <c r="I50" s="1"/>
      <c r="J50" s="1"/>
      <c r="K50" s="1"/>
      <c r="L50" s="1"/>
      <c r="M50" s="1"/>
      <c r="N50" s="1"/>
      <c r="O50" s="1"/>
      <c r="P50" s="1"/>
      <c r="Q50" s="1"/>
      <c r="R50" s="1"/>
      <c r="S50" s="1"/>
      <c r="T50" s="1"/>
      <c r="U50" s="1"/>
      <c r="V50" s="1"/>
      <c r="W50" s="1"/>
      <c r="X50" s="1"/>
      <c r="Y50" s="1"/>
      <c r="Z50" s="1"/>
    </row>
    <row r="51" ht="12.75" customHeight="1">
      <c r="A51" s="95"/>
      <c r="B51" s="95"/>
      <c r="C51" s="95"/>
      <c r="D51" s="95"/>
      <c r="E51" s="95"/>
      <c r="F51" s="95"/>
      <c r="G51" s="95"/>
      <c r="H51" s="1"/>
      <c r="I51" s="1"/>
      <c r="J51" s="1"/>
      <c r="K51" s="1"/>
      <c r="L51" s="1"/>
      <c r="M51" s="1"/>
      <c r="N51" s="1"/>
      <c r="O51" s="1"/>
      <c r="P51" s="1"/>
      <c r="Q51" s="1"/>
      <c r="R51" s="1"/>
      <c r="S51" s="1"/>
      <c r="T51" s="1"/>
      <c r="U51" s="1"/>
      <c r="V51" s="1"/>
      <c r="W51" s="1"/>
      <c r="X51" s="1"/>
      <c r="Y51" s="1"/>
      <c r="Z51" s="1"/>
    </row>
    <row r="52" ht="12.75" customHeight="1">
      <c r="A52" s="95"/>
      <c r="B52" s="95"/>
      <c r="C52" s="95"/>
      <c r="D52" s="95"/>
      <c r="E52" s="95"/>
      <c r="F52" s="95"/>
      <c r="G52" s="95"/>
      <c r="H52" s="1"/>
      <c r="I52" s="1"/>
      <c r="J52" s="1"/>
      <c r="K52" s="1"/>
      <c r="L52" s="1"/>
      <c r="M52" s="1"/>
      <c r="N52" s="1"/>
      <c r="O52" s="1"/>
      <c r="P52" s="1"/>
      <c r="Q52" s="1"/>
      <c r="R52" s="1"/>
      <c r="S52" s="1"/>
      <c r="T52" s="1"/>
      <c r="U52" s="1"/>
      <c r="V52" s="1"/>
      <c r="W52" s="1"/>
      <c r="X52" s="1"/>
      <c r="Y52" s="1"/>
      <c r="Z52" s="1"/>
    </row>
    <row r="53" ht="12.75" customHeight="1">
      <c r="A53" s="95"/>
      <c r="B53" s="95"/>
      <c r="C53" s="95"/>
      <c r="D53" s="95"/>
      <c r="E53" s="95"/>
      <c r="F53" s="95"/>
      <c r="G53" s="95"/>
      <c r="H53" s="1"/>
      <c r="I53" s="1"/>
      <c r="J53" s="1"/>
      <c r="K53" s="1"/>
      <c r="L53" s="1"/>
      <c r="M53" s="1"/>
      <c r="N53" s="1"/>
      <c r="O53" s="1"/>
      <c r="P53" s="1"/>
      <c r="Q53" s="1"/>
      <c r="R53" s="1"/>
      <c r="S53" s="1"/>
      <c r="T53" s="1"/>
      <c r="U53" s="1"/>
      <c r="V53" s="1"/>
      <c r="W53" s="1"/>
      <c r="X53" s="1"/>
      <c r="Y53" s="1"/>
      <c r="Z53" s="1"/>
    </row>
    <row r="54" ht="12.75" customHeight="1">
      <c r="A54" s="95"/>
      <c r="B54" s="95"/>
      <c r="C54" s="95"/>
      <c r="D54" s="95"/>
      <c r="E54" s="95"/>
      <c r="F54" s="95"/>
      <c r="G54" s="95"/>
      <c r="H54" s="1"/>
      <c r="I54" s="1"/>
      <c r="J54" s="1"/>
      <c r="K54" s="1"/>
      <c r="L54" s="1"/>
      <c r="M54" s="1"/>
      <c r="N54" s="1"/>
      <c r="O54" s="1"/>
      <c r="P54" s="1"/>
      <c r="Q54" s="1"/>
      <c r="R54" s="1"/>
      <c r="S54" s="1"/>
      <c r="T54" s="1"/>
      <c r="U54" s="1"/>
      <c r="V54" s="1"/>
      <c r="W54" s="1"/>
      <c r="X54" s="1"/>
      <c r="Y54" s="1"/>
      <c r="Z54" s="1"/>
    </row>
    <row r="55" ht="12.75" customHeight="1">
      <c r="A55" s="95"/>
      <c r="B55" s="95"/>
      <c r="C55" s="95"/>
      <c r="D55" s="95"/>
      <c r="E55" s="95"/>
      <c r="F55" s="95"/>
      <c r="G55" s="95"/>
      <c r="H55" s="1"/>
      <c r="I55" s="1"/>
      <c r="J55" s="1"/>
      <c r="K55" s="1"/>
      <c r="L55" s="1"/>
      <c r="M55" s="1"/>
      <c r="N55" s="1"/>
      <c r="O55" s="1"/>
      <c r="P55" s="1"/>
      <c r="Q55" s="1"/>
      <c r="R55" s="1"/>
      <c r="S55" s="1"/>
      <c r="T55" s="1"/>
      <c r="U55" s="1"/>
      <c r="V55" s="1"/>
      <c r="W55" s="1"/>
      <c r="X55" s="1"/>
      <c r="Y55" s="1"/>
      <c r="Z55" s="1"/>
    </row>
    <row r="56" ht="12.75" customHeight="1">
      <c r="A56" s="95"/>
      <c r="B56" s="95"/>
      <c r="C56" s="95"/>
      <c r="D56" s="95"/>
      <c r="E56" s="95"/>
      <c r="F56" s="95"/>
      <c r="G56" s="95"/>
      <c r="H56" s="1"/>
      <c r="I56" s="1"/>
      <c r="J56" s="1"/>
      <c r="K56" s="1"/>
      <c r="L56" s="1"/>
      <c r="M56" s="1"/>
      <c r="N56" s="1"/>
      <c r="O56" s="1"/>
      <c r="P56" s="1"/>
      <c r="Q56" s="1"/>
      <c r="R56" s="1"/>
      <c r="S56" s="1"/>
      <c r="T56" s="1"/>
      <c r="U56" s="1"/>
      <c r="V56" s="1"/>
      <c r="W56" s="1"/>
      <c r="X56" s="1"/>
      <c r="Y56" s="1"/>
      <c r="Z56" s="1"/>
    </row>
    <row r="57" ht="12.75" customHeight="1">
      <c r="A57" s="95"/>
      <c r="B57" s="95"/>
      <c r="C57" s="95"/>
      <c r="D57" s="95"/>
      <c r="E57" s="95"/>
      <c r="F57" s="95"/>
      <c r="G57" s="95"/>
      <c r="H57" s="1"/>
      <c r="I57" s="1"/>
      <c r="J57" s="1"/>
      <c r="K57" s="1"/>
      <c r="L57" s="1"/>
      <c r="M57" s="1"/>
      <c r="N57" s="1"/>
      <c r="O57" s="1"/>
      <c r="P57" s="1"/>
      <c r="Q57" s="1"/>
      <c r="R57" s="1"/>
      <c r="S57" s="1"/>
      <c r="T57" s="1"/>
      <c r="U57" s="1"/>
      <c r="V57" s="1"/>
      <c r="W57" s="1"/>
      <c r="X57" s="1"/>
      <c r="Y57" s="1"/>
      <c r="Z57" s="1"/>
    </row>
    <row r="58" ht="12.75" customHeight="1">
      <c r="A58" s="95"/>
      <c r="B58" s="95"/>
      <c r="C58" s="95"/>
      <c r="D58" s="95"/>
      <c r="E58" s="95"/>
      <c r="F58" s="95"/>
      <c r="G58" s="95"/>
      <c r="H58" s="1"/>
      <c r="I58" s="1"/>
      <c r="J58" s="1"/>
      <c r="K58" s="1"/>
      <c r="L58" s="1"/>
      <c r="M58" s="1"/>
      <c r="N58" s="1"/>
      <c r="O58" s="1"/>
      <c r="P58" s="1"/>
      <c r="Q58" s="1"/>
      <c r="R58" s="1"/>
      <c r="S58" s="1"/>
      <c r="T58" s="1"/>
      <c r="U58" s="1"/>
      <c r="V58" s="1"/>
      <c r="W58" s="1"/>
      <c r="X58" s="1"/>
      <c r="Y58" s="1"/>
      <c r="Z58" s="1"/>
    </row>
    <row r="59" ht="12.75" customHeight="1">
      <c r="A59" s="95"/>
      <c r="B59" s="95"/>
      <c r="C59" s="95"/>
      <c r="D59" s="95"/>
      <c r="E59" s="95"/>
      <c r="F59" s="95"/>
      <c r="G59" s="95"/>
      <c r="H59" s="1"/>
      <c r="I59" s="1"/>
      <c r="J59" s="1"/>
      <c r="K59" s="1"/>
      <c r="L59" s="1"/>
      <c r="M59" s="1"/>
      <c r="N59" s="1"/>
      <c r="O59" s="1"/>
      <c r="P59" s="1"/>
      <c r="Q59" s="1"/>
      <c r="R59" s="1"/>
      <c r="S59" s="1"/>
      <c r="T59" s="1"/>
      <c r="U59" s="1"/>
      <c r="V59" s="1"/>
      <c r="W59" s="1"/>
      <c r="X59" s="1"/>
      <c r="Y59" s="1"/>
      <c r="Z59" s="1"/>
    </row>
    <row r="60" ht="12.75" customHeight="1">
      <c r="A60" s="95"/>
      <c r="B60" s="95"/>
      <c r="C60" s="95"/>
      <c r="D60" s="95"/>
      <c r="E60" s="95"/>
      <c r="F60" s="95"/>
      <c r="G60" s="95"/>
      <c r="H60" s="1"/>
      <c r="I60" s="1"/>
      <c r="J60" s="1"/>
      <c r="K60" s="1"/>
      <c r="L60" s="1"/>
      <c r="M60" s="1"/>
      <c r="N60" s="1"/>
      <c r="O60" s="1"/>
      <c r="P60" s="1"/>
      <c r="Q60" s="1"/>
      <c r="R60" s="1"/>
      <c r="S60" s="1"/>
      <c r="T60" s="1"/>
      <c r="U60" s="1"/>
      <c r="V60" s="1"/>
      <c r="W60" s="1"/>
      <c r="X60" s="1"/>
      <c r="Y60" s="1"/>
      <c r="Z60" s="1"/>
    </row>
    <row r="61" ht="12.75" customHeight="1">
      <c r="A61" s="95"/>
      <c r="B61" s="95"/>
      <c r="C61" s="95"/>
      <c r="D61" s="95"/>
      <c r="E61" s="95"/>
      <c r="F61" s="95"/>
      <c r="G61" s="95"/>
      <c r="H61" s="1"/>
      <c r="I61" s="1"/>
      <c r="J61" s="1"/>
      <c r="K61" s="1"/>
      <c r="L61" s="1"/>
      <c r="M61" s="1"/>
      <c r="N61" s="1"/>
      <c r="O61" s="1"/>
      <c r="P61" s="1"/>
      <c r="Q61" s="1"/>
      <c r="R61" s="1"/>
      <c r="S61" s="1"/>
      <c r="T61" s="1"/>
      <c r="U61" s="1"/>
      <c r="V61" s="1"/>
      <c r="W61" s="1"/>
      <c r="X61" s="1"/>
      <c r="Y61" s="1"/>
      <c r="Z61" s="1"/>
    </row>
    <row r="62" ht="12.75" customHeight="1">
      <c r="A62" s="95"/>
      <c r="B62" s="95"/>
      <c r="C62" s="95"/>
      <c r="D62" s="95"/>
      <c r="E62" s="95"/>
      <c r="F62" s="95"/>
      <c r="G62" s="95"/>
      <c r="H62" s="1"/>
      <c r="I62" s="1"/>
      <c r="J62" s="1"/>
      <c r="K62" s="1"/>
      <c r="L62" s="1"/>
      <c r="M62" s="1"/>
      <c r="N62" s="1"/>
      <c r="O62" s="1"/>
      <c r="P62" s="1"/>
      <c r="Q62" s="1"/>
      <c r="R62" s="1"/>
      <c r="S62" s="1"/>
      <c r="T62" s="1"/>
      <c r="U62" s="1"/>
      <c r="V62" s="1"/>
      <c r="W62" s="1"/>
      <c r="X62" s="1"/>
      <c r="Y62" s="1"/>
      <c r="Z62" s="1"/>
    </row>
    <row r="63" ht="12.75" customHeight="1">
      <c r="A63" s="95"/>
      <c r="B63" s="95"/>
      <c r="C63" s="95"/>
      <c r="D63" s="95"/>
      <c r="E63" s="95"/>
      <c r="F63" s="95"/>
      <c r="G63" s="95"/>
      <c r="H63" s="1"/>
      <c r="I63" s="1"/>
      <c r="J63" s="1"/>
      <c r="K63" s="1"/>
      <c r="L63" s="1"/>
      <c r="M63" s="1"/>
      <c r="N63" s="1"/>
      <c r="O63" s="1"/>
      <c r="P63" s="1"/>
      <c r="Q63" s="1"/>
      <c r="R63" s="1"/>
      <c r="S63" s="1"/>
      <c r="T63" s="1"/>
      <c r="U63" s="1"/>
      <c r="V63" s="1"/>
      <c r="W63" s="1"/>
      <c r="X63" s="1"/>
      <c r="Y63" s="1"/>
      <c r="Z63" s="1"/>
    </row>
    <row r="64" ht="12.75" customHeight="1">
      <c r="A64" s="95"/>
      <c r="B64" s="95"/>
      <c r="C64" s="95"/>
      <c r="D64" s="95"/>
      <c r="E64" s="95"/>
      <c r="F64" s="95"/>
      <c r="G64" s="95"/>
      <c r="H64" s="1"/>
      <c r="I64" s="1"/>
      <c r="J64" s="1"/>
      <c r="K64" s="1"/>
      <c r="L64" s="1"/>
      <c r="M64" s="1"/>
      <c r="N64" s="1"/>
      <c r="O64" s="1"/>
      <c r="P64" s="1"/>
      <c r="Q64" s="1"/>
      <c r="R64" s="1"/>
      <c r="S64" s="1"/>
      <c r="T64" s="1"/>
      <c r="U64" s="1"/>
      <c r="V64" s="1"/>
      <c r="W64" s="1"/>
      <c r="X64" s="1"/>
      <c r="Y64" s="1"/>
      <c r="Z64" s="1"/>
    </row>
    <row r="65" ht="12.75" customHeight="1">
      <c r="A65" s="95"/>
      <c r="B65" s="95"/>
      <c r="C65" s="95"/>
      <c r="D65" s="95"/>
      <c r="E65" s="95"/>
      <c r="F65" s="95"/>
      <c r="G65" s="95"/>
      <c r="H65" s="1"/>
      <c r="I65" s="1"/>
      <c r="J65" s="1"/>
      <c r="K65" s="1"/>
      <c r="L65" s="1"/>
      <c r="M65" s="1"/>
      <c r="N65" s="1"/>
      <c r="O65" s="1"/>
      <c r="P65" s="1"/>
      <c r="Q65" s="1"/>
      <c r="R65" s="1"/>
      <c r="S65" s="1"/>
      <c r="T65" s="1"/>
      <c r="U65" s="1"/>
      <c r="V65" s="1"/>
      <c r="W65" s="1"/>
      <c r="X65" s="1"/>
      <c r="Y65" s="1"/>
      <c r="Z65" s="1"/>
    </row>
    <row r="66" ht="12.75" customHeight="1">
      <c r="A66" s="95"/>
      <c r="B66" s="95"/>
      <c r="C66" s="95"/>
      <c r="D66" s="95"/>
      <c r="E66" s="95"/>
      <c r="F66" s="95"/>
      <c r="G66" s="95"/>
      <c r="H66" s="1"/>
      <c r="I66" s="1"/>
      <c r="J66" s="1"/>
      <c r="K66" s="1"/>
      <c r="L66" s="1"/>
      <c r="M66" s="1"/>
      <c r="N66" s="1"/>
      <c r="O66" s="1"/>
      <c r="P66" s="1"/>
      <c r="Q66" s="1"/>
      <c r="R66" s="1"/>
      <c r="S66" s="1"/>
      <c r="T66" s="1"/>
      <c r="U66" s="1"/>
      <c r="V66" s="1"/>
      <c r="W66" s="1"/>
      <c r="X66" s="1"/>
      <c r="Y66" s="1"/>
      <c r="Z66" s="1"/>
    </row>
    <row r="67" ht="12.75" customHeight="1">
      <c r="A67" s="95"/>
      <c r="B67" s="95"/>
      <c r="C67" s="95"/>
      <c r="D67" s="95"/>
      <c r="E67" s="95"/>
      <c r="F67" s="95"/>
      <c r="G67" s="95"/>
      <c r="H67" s="1"/>
      <c r="I67" s="1"/>
      <c r="J67" s="1"/>
      <c r="K67" s="1"/>
      <c r="L67" s="1"/>
      <c r="M67" s="1"/>
      <c r="N67" s="1"/>
      <c r="O67" s="1"/>
      <c r="P67" s="1"/>
      <c r="Q67" s="1"/>
      <c r="R67" s="1"/>
      <c r="S67" s="1"/>
      <c r="T67" s="1"/>
      <c r="U67" s="1"/>
      <c r="V67" s="1"/>
      <c r="W67" s="1"/>
      <c r="X67" s="1"/>
      <c r="Y67" s="1"/>
      <c r="Z67" s="1"/>
    </row>
    <row r="68" ht="12.75" customHeight="1">
      <c r="A68" s="95"/>
      <c r="B68" s="95"/>
      <c r="C68" s="95"/>
      <c r="D68" s="95"/>
      <c r="E68" s="95"/>
      <c r="F68" s="95"/>
      <c r="G68" s="95"/>
      <c r="H68" s="1"/>
      <c r="I68" s="1"/>
      <c r="J68" s="1"/>
      <c r="K68" s="1"/>
      <c r="L68" s="1"/>
      <c r="M68" s="1"/>
      <c r="N68" s="1"/>
      <c r="O68" s="1"/>
      <c r="P68" s="1"/>
      <c r="Q68" s="1"/>
      <c r="R68" s="1"/>
      <c r="S68" s="1"/>
      <c r="T68" s="1"/>
      <c r="U68" s="1"/>
      <c r="V68" s="1"/>
      <c r="W68" s="1"/>
      <c r="X68" s="1"/>
      <c r="Y68" s="1"/>
      <c r="Z68" s="1"/>
    </row>
    <row r="69" ht="12.75" customHeight="1">
      <c r="A69" s="95"/>
      <c r="B69" s="95"/>
      <c r="C69" s="95"/>
      <c r="D69" s="95"/>
      <c r="E69" s="95"/>
      <c r="F69" s="95"/>
      <c r="G69" s="95"/>
      <c r="H69" s="1"/>
      <c r="I69" s="1"/>
      <c r="J69" s="1"/>
      <c r="K69" s="1"/>
      <c r="L69" s="1"/>
      <c r="M69" s="1"/>
      <c r="N69" s="1"/>
      <c r="O69" s="1"/>
      <c r="P69" s="1"/>
      <c r="Q69" s="1"/>
      <c r="R69" s="1"/>
      <c r="S69" s="1"/>
      <c r="T69" s="1"/>
      <c r="U69" s="1"/>
      <c r="V69" s="1"/>
      <c r="W69" s="1"/>
      <c r="X69" s="1"/>
      <c r="Y69" s="1"/>
      <c r="Z69" s="1"/>
    </row>
    <row r="70" ht="12.75" customHeight="1">
      <c r="A70" s="95"/>
      <c r="B70" s="95"/>
      <c r="C70" s="95"/>
      <c r="D70" s="95"/>
      <c r="E70" s="95"/>
      <c r="F70" s="95"/>
      <c r="G70" s="95"/>
      <c r="H70" s="1"/>
      <c r="I70" s="1"/>
      <c r="J70" s="1"/>
      <c r="K70" s="1"/>
      <c r="L70" s="1"/>
      <c r="M70" s="1"/>
      <c r="N70" s="1"/>
      <c r="O70" s="1"/>
      <c r="P70" s="1"/>
      <c r="Q70" s="1"/>
      <c r="R70" s="1"/>
      <c r="S70" s="1"/>
      <c r="T70" s="1"/>
      <c r="U70" s="1"/>
      <c r="V70" s="1"/>
      <c r="W70" s="1"/>
      <c r="X70" s="1"/>
      <c r="Y70" s="1"/>
      <c r="Z70" s="1"/>
    </row>
    <row r="71" ht="12.75" customHeight="1">
      <c r="A71" s="95"/>
      <c r="B71" s="95"/>
      <c r="C71" s="95"/>
      <c r="D71" s="95"/>
      <c r="E71" s="95"/>
      <c r="F71" s="95"/>
      <c r="G71" s="95"/>
      <c r="H71" s="1"/>
      <c r="I71" s="1"/>
      <c r="J71" s="1"/>
      <c r="K71" s="1"/>
      <c r="L71" s="1"/>
      <c r="M71" s="1"/>
      <c r="N71" s="1"/>
      <c r="O71" s="1"/>
      <c r="P71" s="1"/>
      <c r="Q71" s="1"/>
      <c r="R71" s="1"/>
      <c r="S71" s="1"/>
      <c r="T71" s="1"/>
      <c r="U71" s="1"/>
      <c r="V71" s="1"/>
      <c r="W71" s="1"/>
      <c r="X71" s="1"/>
      <c r="Y71" s="1"/>
      <c r="Z71" s="1"/>
    </row>
    <row r="72" ht="12.75" customHeight="1">
      <c r="A72" s="95"/>
      <c r="B72" s="95"/>
      <c r="C72" s="95"/>
      <c r="D72" s="95"/>
      <c r="E72" s="95"/>
      <c r="F72" s="95"/>
      <c r="G72" s="95"/>
      <c r="H72" s="1"/>
      <c r="I72" s="1"/>
      <c r="J72" s="1"/>
      <c r="K72" s="1"/>
      <c r="L72" s="1"/>
      <c r="M72" s="1"/>
      <c r="N72" s="1"/>
      <c r="O72" s="1"/>
      <c r="P72" s="1"/>
      <c r="Q72" s="1"/>
      <c r="R72" s="1"/>
      <c r="S72" s="1"/>
      <c r="T72" s="1"/>
      <c r="U72" s="1"/>
      <c r="V72" s="1"/>
      <c r="W72" s="1"/>
      <c r="X72" s="1"/>
      <c r="Y72" s="1"/>
      <c r="Z72" s="1"/>
    </row>
    <row r="73" ht="12.75" customHeight="1">
      <c r="A73" s="95"/>
      <c r="B73" s="95"/>
      <c r="C73" s="95"/>
      <c r="D73" s="95"/>
      <c r="E73" s="95"/>
      <c r="F73" s="95"/>
      <c r="G73" s="95"/>
      <c r="H73" s="1"/>
      <c r="I73" s="1"/>
      <c r="J73" s="1"/>
      <c r="K73" s="1"/>
      <c r="L73" s="1"/>
      <c r="M73" s="1"/>
      <c r="N73" s="1"/>
      <c r="O73" s="1"/>
      <c r="P73" s="1"/>
      <c r="Q73" s="1"/>
      <c r="R73" s="1"/>
      <c r="S73" s="1"/>
      <c r="T73" s="1"/>
      <c r="U73" s="1"/>
      <c r="V73" s="1"/>
      <c r="W73" s="1"/>
      <c r="X73" s="1"/>
      <c r="Y73" s="1"/>
      <c r="Z73" s="1"/>
    </row>
    <row r="74" ht="12.75" customHeight="1">
      <c r="A74" s="95"/>
      <c r="B74" s="95"/>
      <c r="C74" s="95"/>
      <c r="D74" s="95"/>
      <c r="E74" s="95"/>
      <c r="F74" s="95"/>
      <c r="G74" s="95"/>
      <c r="H74" s="1"/>
      <c r="I74" s="1"/>
      <c r="J74" s="1"/>
      <c r="K74" s="1"/>
      <c r="L74" s="1"/>
      <c r="M74" s="1"/>
      <c r="N74" s="1"/>
      <c r="O74" s="1"/>
      <c r="P74" s="1"/>
      <c r="Q74" s="1"/>
      <c r="R74" s="1"/>
      <c r="S74" s="1"/>
      <c r="T74" s="1"/>
      <c r="U74" s="1"/>
      <c r="V74" s="1"/>
      <c r="W74" s="1"/>
      <c r="X74" s="1"/>
      <c r="Y74" s="1"/>
      <c r="Z74" s="1"/>
    </row>
    <row r="75" ht="12.75" customHeight="1">
      <c r="A75" s="95"/>
      <c r="B75" s="95"/>
      <c r="C75" s="95"/>
      <c r="D75" s="95"/>
      <c r="E75" s="95"/>
      <c r="F75" s="95"/>
      <c r="G75" s="95"/>
      <c r="H75" s="1"/>
      <c r="I75" s="1"/>
      <c r="J75" s="1"/>
      <c r="K75" s="1"/>
      <c r="L75" s="1"/>
      <c r="M75" s="1"/>
      <c r="N75" s="1"/>
      <c r="O75" s="1"/>
      <c r="P75" s="1"/>
      <c r="Q75" s="1"/>
      <c r="R75" s="1"/>
      <c r="S75" s="1"/>
      <c r="T75" s="1"/>
      <c r="U75" s="1"/>
      <c r="V75" s="1"/>
      <c r="W75" s="1"/>
      <c r="X75" s="1"/>
      <c r="Y75" s="1"/>
      <c r="Z75" s="1"/>
    </row>
    <row r="76" ht="12.75" customHeight="1">
      <c r="A76" s="95"/>
      <c r="B76" s="95"/>
      <c r="C76" s="95"/>
      <c r="D76" s="95"/>
      <c r="E76" s="95"/>
      <c r="F76" s="95"/>
      <c r="G76" s="95"/>
      <c r="H76" s="1"/>
      <c r="I76" s="1"/>
      <c r="J76" s="1"/>
      <c r="K76" s="1"/>
      <c r="L76" s="1"/>
      <c r="M76" s="1"/>
      <c r="N76" s="1"/>
      <c r="O76" s="1"/>
      <c r="P76" s="1"/>
      <c r="Q76" s="1"/>
      <c r="R76" s="1"/>
      <c r="S76" s="1"/>
      <c r="T76" s="1"/>
      <c r="U76" s="1"/>
      <c r="V76" s="1"/>
      <c r="W76" s="1"/>
      <c r="X76" s="1"/>
      <c r="Y76" s="1"/>
      <c r="Z76" s="1"/>
    </row>
    <row r="77" ht="12.75" customHeight="1">
      <c r="A77" s="95"/>
      <c r="B77" s="95"/>
      <c r="C77" s="95"/>
      <c r="D77" s="95"/>
      <c r="E77" s="95"/>
      <c r="F77" s="95"/>
      <c r="G77" s="95"/>
      <c r="H77" s="1"/>
      <c r="I77" s="1"/>
      <c r="J77" s="1"/>
      <c r="K77" s="1"/>
      <c r="L77" s="1"/>
      <c r="M77" s="1"/>
      <c r="N77" s="1"/>
      <c r="O77" s="1"/>
      <c r="P77" s="1"/>
      <c r="Q77" s="1"/>
      <c r="R77" s="1"/>
      <c r="S77" s="1"/>
      <c r="T77" s="1"/>
      <c r="U77" s="1"/>
      <c r="V77" s="1"/>
      <c r="W77" s="1"/>
      <c r="X77" s="1"/>
      <c r="Y77" s="1"/>
      <c r="Z77" s="1"/>
    </row>
    <row r="78" ht="12.75" customHeight="1">
      <c r="A78" s="95"/>
      <c r="B78" s="95"/>
      <c r="C78" s="95"/>
      <c r="D78" s="95"/>
      <c r="E78" s="95"/>
      <c r="F78" s="95"/>
      <c r="G78" s="95"/>
      <c r="H78" s="1"/>
      <c r="I78" s="1"/>
      <c r="J78" s="1"/>
      <c r="K78" s="1"/>
      <c r="L78" s="1"/>
      <c r="M78" s="1"/>
      <c r="N78" s="1"/>
      <c r="O78" s="1"/>
      <c r="P78" s="1"/>
      <c r="Q78" s="1"/>
      <c r="R78" s="1"/>
      <c r="S78" s="1"/>
      <c r="T78" s="1"/>
      <c r="U78" s="1"/>
      <c r="V78" s="1"/>
      <c r="W78" s="1"/>
      <c r="X78" s="1"/>
      <c r="Y78" s="1"/>
      <c r="Z78" s="1"/>
    </row>
    <row r="79" ht="12.75" customHeight="1">
      <c r="A79" s="95"/>
      <c r="B79" s="95"/>
      <c r="C79" s="95"/>
      <c r="D79" s="95"/>
      <c r="E79" s="95"/>
      <c r="F79" s="95"/>
      <c r="G79" s="95"/>
      <c r="H79" s="1"/>
      <c r="I79" s="1"/>
      <c r="J79" s="1"/>
      <c r="K79" s="1"/>
      <c r="L79" s="1"/>
      <c r="M79" s="1"/>
      <c r="N79" s="1"/>
      <c r="O79" s="1"/>
      <c r="P79" s="1"/>
      <c r="Q79" s="1"/>
      <c r="R79" s="1"/>
      <c r="S79" s="1"/>
      <c r="T79" s="1"/>
      <c r="U79" s="1"/>
      <c r="V79" s="1"/>
      <c r="W79" s="1"/>
      <c r="X79" s="1"/>
      <c r="Y79" s="1"/>
      <c r="Z79" s="1"/>
    </row>
    <row r="80" ht="12.75" customHeight="1">
      <c r="A80" s="95"/>
      <c r="B80" s="95"/>
      <c r="C80" s="95"/>
      <c r="D80" s="95"/>
      <c r="E80" s="95"/>
      <c r="F80" s="95"/>
      <c r="G80" s="95"/>
      <c r="H80" s="1"/>
      <c r="I80" s="1"/>
      <c r="J80" s="1"/>
      <c r="K80" s="1"/>
      <c r="L80" s="1"/>
      <c r="M80" s="1"/>
      <c r="N80" s="1"/>
      <c r="O80" s="1"/>
      <c r="P80" s="1"/>
      <c r="Q80" s="1"/>
      <c r="R80" s="1"/>
      <c r="S80" s="1"/>
      <c r="T80" s="1"/>
      <c r="U80" s="1"/>
      <c r="V80" s="1"/>
      <c r="W80" s="1"/>
      <c r="X80" s="1"/>
      <c r="Y80" s="1"/>
      <c r="Z80" s="1"/>
    </row>
    <row r="81" ht="12.75" customHeight="1">
      <c r="A81" s="95"/>
      <c r="B81" s="95"/>
      <c r="C81" s="95"/>
      <c r="D81" s="95"/>
      <c r="E81" s="95"/>
      <c r="F81" s="95"/>
      <c r="G81" s="95"/>
      <c r="H81" s="1"/>
      <c r="I81" s="1"/>
      <c r="J81" s="1"/>
      <c r="K81" s="1"/>
      <c r="L81" s="1"/>
      <c r="M81" s="1"/>
      <c r="N81" s="1"/>
      <c r="O81" s="1"/>
      <c r="P81" s="1"/>
      <c r="Q81" s="1"/>
      <c r="R81" s="1"/>
      <c r="S81" s="1"/>
      <c r="T81" s="1"/>
      <c r="U81" s="1"/>
      <c r="V81" s="1"/>
      <c r="W81" s="1"/>
      <c r="X81" s="1"/>
      <c r="Y81" s="1"/>
      <c r="Z81" s="1"/>
    </row>
    <row r="82" ht="12.75" customHeight="1">
      <c r="A82" s="95"/>
      <c r="B82" s="95"/>
      <c r="C82" s="95"/>
      <c r="D82" s="95"/>
      <c r="E82" s="95"/>
      <c r="F82" s="95"/>
      <c r="G82" s="95"/>
      <c r="H82" s="1"/>
      <c r="I82" s="1"/>
      <c r="J82" s="1"/>
      <c r="K82" s="1"/>
      <c r="L82" s="1"/>
      <c r="M82" s="1"/>
      <c r="N82" s="1"/>
      <c r="O82" s="1"/>
      <c r="P82" s="1"/>
      <c r="Q82" s="1"/>
      <c r="R82" s="1"/>
      <c r="S82" s="1"/>
      <c r="T82" s="1"/>
      <c r="U82" s="1"/>
      <c r="V82" s="1"/>
      <c r="W82" s="1"/>
      <c r="X82" s="1"/>
      <c r="Y82" s="1"/>
      <c r="Z82" s="1"/>
    </row>
    <row r="83" ht="12.75" customHeight="1">
      <c r="A83" s="95"/>
      <c r="B83" s="95"/>
      <c r="C83" s="95"/>
      <c r="D83" s="95"/>
      <c r="E83" s="95"/>
      <c r="F83" s="95"/>
      <c r="G83" s="95"/>
      <c r="H83" s="1"/>
      <c r="I83" s="1"/>
      <c r="J83" s="1"/>
      <c r="K83" s="1"/>
      <c r="L83" s="1"/>
      <c r="M83" s="1"/>
      <c r="N83" s="1"/>
      <c r="O83" s="1"/>
      <c r="P83" s="1"/>
      <c r="Q83" s="1"/>
      <c r="R83" s="1"/>
      <c r="S83" s="1"/>
      <c r="T83" s="1"/>
      <c r="U83" s="1"/>
      <c r="V83" s="1"/>
      <c r="W83" s="1"/>
      <c r="X83" s="1"/>
      <c r="Y83" s="1"/>
      <c r="Z83" s="1"/>
    </row>
    <row r="84" ht="12.75" customHeight="1">
      <c r="A84" s="95"/>
      <c r="B84" s="95"/>
      <c r="C84" s="95"/>
      <c r="D84" s="95"/>
      <c r="E84" s="95"/>
      <c r="F84" s="95"/>
      <c r="G84" s="95"/>
      <c r="H84" s="1"/>
      <c r="I84" s="1"/>
      <c r="J84" s="1"/>
      <c r="K84" s="1"/>
      <c r="L84" s="1"/>
      <c r="M84" s="1"/>
      <c r="N84" s="1"/>
      <c r="O84" s="1"/>
      <c r="P84" s="1"/>
      <c r="Q84" s="1"/>
      <c r="R84" s="1"/>
      <c r="S84" s="1"/>
      <c r="T84" s="1"/>
      <c r="U84" s="1"/>
      <c r="V84" s="1"/>
      <c r="W84" s="1"/>
      <c r="X84" s="1"/>
      <c r="Y84" s="1"/>
      <c r="Z84" s="1"/>
    </row>
    <row r="85" ht="12.75" customHeight="1">
      <c r="A85" s="95"/>
      <c r="B85" s="95"/>
      <c r="C85" s="95"/>
      <c r="D85" s="95"/>
      <c r="E85" s="95"/>
      <c r="F85" s="95"/>
      <c r="G85" s="95"/>
      <c r="H85" s="1"/>
      <c r="I85" s="1"/>
      <c r="J85" s="1"/>
      <c r="K85" s="1"/>
      <c r="L85" s="1"/>
      <c r="M85" s="1"/>
      <c r="N85" s="1"/>
      <c r="O85" s="1"/>
      <c r="P85" s="1"/>
      <c r="Q85" s="1"/>
      <c r="R85" s="1"/>
      <c r="S85" s="1"/>
      <c r="T85" s="1"/>
      <c r="U85" s="1"/>
      <c r="V85" s="1"/>
      <c r="W85" s="1"/>
      <c r="X85" s="1"/>
      <c r="Y85" s="1"/>
      <c r="Z85" s="1"/>
    </row>
    <row r="86" ht="12.75" customHeight="1">
      <c r="A86" s="95"/>
      <c r="B86" s="95"/>
      <c r="C86" s="95"/>
      <c r="D86" s="95"/>
      <c r="E86" s="95"/>
      <c r="F86" s="95"/>
      <c r="G86" s="95"/>
      <c r="H86" s="1"/>
      <c r="I86" s="1"/>
      <c r="J86" s="1"/>
      <c r="K86" s="1"/>
      <c r="L86" s="1"/>
      <c r="M86" s="1"/>
      <c r="N86" s="1"/>
      <c r="O86" s="1"/>
      <c r="P86" s="1"/>
      <c r="Q86" s="1"/>
      <c r="R86" s="1"/>
      <c r="S86" s="1"/>
      <c r="T86" s="1"/>
      <c r="U86" s="1"/>
      <c r="V86" s="1"/>
      <c r="W86" s="1"/>
      <c r="X86" s="1"/>
      <c r="Y86" s="1"/>
      <c r="Z86" s="1"/>
    </row>
    <row r="87" ht="12.75" customHeight="1">
      <c r="A87" s="95"/>
      <c r="B87" s="95"/>
      <c r="C87" s="95"/>
      <c r="D87" s="95"/>
      <c r="E87" s="95"/>
      <c r="F87" s="95"/>
      <c r="G87" s="95"/>
      <c r="H87" s="1"/>
      <c r="I87" s="1"/>
      <c r="J87" s="1"/>
      <c r="K87" s="1"/>
      <c r="L87" s="1"/>
      <c r="M87" s="1"/>
      <c r="N87" s="1"/>
      <c r="O87" s="1"/>
      <c r="P87" s="1"/>
      <c r="Q87" s="1"/>
      <c r="R87" s="1"/>
      <c r="S87" s="1"/>
      <c r="T87" s="1"/>
      <c r="U87" s="1"/>
      <c r="V87" s="1"/>
      <c r="W87" s="1"/>
      <c r="X87" s="1"/>
      <c r="Y87" s="1"/>
      <c r="Z87" s="1"/>
    </row>
    <row r="88" ht="12.75" customHeight="1">
      <c r="A88" s="95"/>
      <c r="B88" s="95"/>
      <c r="C88" s="95"/>
      <c r="D88" s="95"/>
      <c r="E88" s="95"/>
      <c r="F88" s="95"/>
      <c r="G88" s="95"/>
      <c r="H88" s="1"/>
      <c r="I88" s="1"/>
      <c r="J88" s="1"/>
      <c r="K88" s="1"/>
      <c r="L88" s="1"/>
      <c r="M88" s="1"/>
      <c r="N88" s="1"/>
      <c r="O88" s="1"/>
      <c r="P88" s="1"/>
      <c r="Q88" s="1"/>
      <c r="R88" s="1"/>
      <c r="S88" s="1"/>
      <c r="T88" s="1"/>
      <c r="U88" s="1"/>
      <c r="V88" s="1"/>
      <c r="W88" s="1"/>
      <c r="X88" s="1"/>
      <c r="Y88" s="1"/>
      <c r="Z88" s="1"/>
    </row>
    <row r="89" ht="12.75" customHeight="1">
      <c r="A89" s="95"/>
      <c r="B89" s="95"/>
      <c r="C89" s="95"/>
      <c r="D89" s="95"/>
      <c r="E89" s="95"/>
      <c r="F89" s="95"/>
      <c r="G89" s="95"/>
      <c r="H89" s="1"/>
      <c r="I89" s="1"/>
      <c r="J89" s="1"/>
      <c r="K89" s="1"/>
      <c r="L89" s="1"/>
      <c r="M89" s="1"/>
      <c r="N89" s="1"/>
      <c r="O89" s="1"/>
      <c r="P89" s="1"/>
      <c r="Q89" s="1"/>
      <c r="R89" s="1"/>
      <c r="S89" s="1"/>
      <c r="T89" s="1"/>
      <c r="U89" s="1"/>
      <c r="V89" s="1"/>
      <c r="W89" s="1"/>
      <c r="X89" s="1"/>
      <c r="Y89" s="1"/>
      <c r="Z89" s="1"/>
    </row>
    <row r="90" ht="12.75" customHeight="1">
      <c r="A90" s="95"/>
      <c r="B90" s="95"/>
      <c r="C90" s="95"/>
      <c r="D90" s="95"/>
      <c r="E90" s="95"/>
      <c r="F90" s="95"/>
      <c r="G90" s="95"/>
      <c r="H90" s="1"/>
      <c r="I90" s="1"/>
      <c r="J90" s="1"/>
      <c r="K90" s="1"/>
      <c r="L90" s="1"/>
      <c r="M90" s="1"/>
      <c r="N90" s="1"/>
      <c r="O90" s="1"/>
      <c r="P90" s="1"/>
      <c r="Q90" s="1"/>
      <c r="R90" s="1"/>
      <c r="S90" s="1"/>
      <c r="T90" s="1"/>
      <c r="U90" s="1"/>
      <c r="V90" s="1"/>
      <c r="W90" s="1"/>
      <c r="X90" s="1"/>
      <c r="Y90" s="1"/>
      <c r="Z90" s="1"/>
    </row>
    <row r="91" ht="12.75" customHeight="1">
      <c r="A91" s="95"/>
      <c r="B91" s="95"/>
      <c r="C91" s="95"/>
      <c r="D91" s="95"/>
      <c r="E91" s="95"/>
      <c r="F91" s="95"/>
      <c r="G91" s="95"/>
      <c r="H91" s="1"/>
      <c r="I91" s="1"/>
      <c r="J91" s="1"/>
      <c r="K91" s="1"/>
      <c r="L91" s="1"/>
      <c r="M91" s="1"/>
      <c r="N91" s="1"/>
      <c r="O91" s="1"/>
      <c r="P91" s="1"/>
      <c r="Q91" s="1"/>
      <c r="R91" s="1"/>
      <c r="S91" s="1"/>
      <c r="T91" s="1"/>
      <c r="U91" s="1"/>
      <c r="V91" s="1"/>
      <c r="W91" s="1"/>
      <c r="X91" s="1"/>
      <c r="Y91" s="1"/>
      <c r="Z91" s="1"/>
    </row>
    <row r="92" ht="12.75" customHeight="1">
      <c r="A92" s="95"/>
      <c r="B92" s="95"/>
      <c r="C92" s="95"/>
      <c r="D92" s="95"/>
      <c r="E92" s="95"/>
      <c r="F92" s="95"/>
      <c r="G92" s="95"/>
      <c r="H92" s="1"/>
      <c r="I92" s="1"/>
      <c r="J92" s="1"/>
      <c r="K92" s="1"/>
      <c r="L92" s="1"/>
      <c r="M92" s="1"/>
      <c r="N92" s="1"/>
      <c r="O92" s="1"/>
      <c r="P92" s="1"/>
      <c r="Q92" s="1"/>
      <c r="R92" s="1"/>
      <c r="S92" s="1"/>
      <c r="T92" s="1"/>
      <c r="U92" s="1"/>
      <c r="V92" s="1"/>
      <c r="W92" s="1"/>
      <c r="X92" s="1"/>
      <c r="Y92" s="1"/>
      <c r="Z92" s="1"/>
    </row>
    <row r="93" ht="12.75" customHeight="1">
      <c r="A93" s="95"/>
      <c r="B93" s="95"/>
      <c r="C93" s="95"/>
      <c r="D93" s="95"/>
      <c r="E93" s="95"/>
      <c r="F93" s="95"/>
      <c r="G93" s="95"/>
      <c r="H93" s="1"/>
      <c r="I93" s="1"/>
      <c r="J93" s="1"/>
      <c r="K93" s="1"/>
      <c r="L93" s="1"/>
      <c r="M93" s="1"/>
      <c r="N93" s="1"/>
      <c r="O93" s="1"/>
      <c r="P93" s="1"/>
      <c r="Q93" s="1"/>
      <c r="R93" s="1"/>
      <c r="S93" s="1"/>
      <c r="T93" s="1"/>
      <c r="U93" s="1"/>
      <c r="V93" s="1"/>
      <c r="W93" s="1"/>
      <c r="X93" s="1"/>
      <c r="Y93" s="1"/>
      <c r="Z93" s="1"/>
    </row>
    <row r="94" ht="12.75" customHeight="1">
      <c r="A94" s="95"/>
      <c r="B94" s="95"/>
      <c r="C94" s="95"/>
      <c r="D94" s="95"/>
      <c r="E94" s="95"/>
      <c r="F94" s="95"/>
      <c r="G94" s="95"/>
      <c r="H94" s="1"/>
      <c r="I94" s="1"/>
      <c r="J94" s="1"/>
      <c r="K94" s="1"/>
      <c r="L94" s="1"/>
      <c r="M94" s="1"/>
      <c r="N94" s="1"/>
      <c r="O94" s="1"/>
      <c r="P94" s="1"/>
      <c r="Q94" s="1"/>
      <c r="R94" s="1"/>
      <c r="S94" s="1"/>
      <c r="T94" s="1"/>
      <c r="U94" s="1"/>
      <c r="V94" s="1"/>
      <c r="W94" s="1"/>
      <c r="X94" s="1"/>
      <c r="Y94" s="1"/>
      <c r="Z94" s="1"/>
    </row>
    <row r="95" ht="12.75" customHeight="1">
      <c r="A95" s="95"/>
      <c r="B95" s="95"/>
      <c r="C95" s="95"/>
      <c r="D95" s="95"/>
      <c r="E95" s="95"/>
      <c r="F95" s="95"/>
      <c r="G95" s="95"/>
      <c r="H95" s="1"/>
      <c r="I95" s="1"/>
      <c r="J95" s="1"/>
      <c r="K95" s="1"/>
      <c r="L95" s="1"/>
      <c r="M95" s="1"/>
      <c r="N95" s="1"/>
      <c r="O95" s="1"/>
      <c r="P95" s="1"/>
      <c r="Q95" s="1"/>
      <c r="R95" s="1"/>
      <c r="S95" s="1"/>
      <c r="T95" s="1"/>
      <c r="U95" s="1"/>
      <c r="V95" s="1"/>
      <c r="W95" s="1"/>
      <c r="X95" s="1"/>
      <c r="Y95" s="1"/>
      <c r="Z95" s="1"/>
    </row>
    <row r="96" ht="12.75" customHeight="1">
      <c r="A96" s="95"/>
      <c r="B96" s="95"/>
      <c r="C96" s="95"/>
      <c r="D96" s="95"/>
      <c r="E96" s="95"/>
      <c r="F96" s="95"/>
      <c r="G96" s="95"/>
      <c r="H96" s="1"/>
      <c r="I96" s="1"/>
      <c r="J96" s="1"/>
      <c r="K96" s="1"/>
      <c r="L96" s="1"/>
      <c r="M96" s="1"/>
      <c r="N96" s="1"/>
      <c r="O96" s="1"/>
      <c r="P96" s="1"/>
      <c r="Q96" s="1"/>
      <c r="R96" s="1"/>
      <c r="S96" s="1"/>
      <c r="T96" s="1"/>
      <c r="U96" s="1"/>
      <c r="V96" s="1"/>
      <c r="W96" s="1"/>
      <c r="X96" s="1"/>
      <c r="Y96" s="1"/>
      <c r="Z96" s="1"/>
    </row>
    <row r="97" ht="12.75" customHeight="1">
      <c r="A97" s="95"/>
      <c r="B97" s="95"/>
      <c r="C97" s="95"/>
      <c r="D97" s="95"/>
      <c r="E97" s="95"/>
      <c r="F97" s="95"/>
      <c r="G97" s="95"/>
      <c r="H97" s="1"/>
      <c r="I97" s="1"/>
      <c r="J97" s="1"/>
      <c r="K97" s="1"/>
      <c r="L97" s="1"/>
      <c r="M97" s="1"/>
      <c r="N97" s="1"/>
      <c r="O97" s="1"/>
      <c r="P97" s="1"/>
      <c r="Q97" s="1"/>
      <c r="R97" s="1"/>
      <c r="S97" s="1"/>
      <c r="T97" s="1"/>
      <c r="U97" s="1"/>
      <c r="V97" s="1"/>
      <c r="W97" s="1"/>
      <c r="X97" s="1"/>
      <c r="Y97" s="1"/>
      <c r="Z97" s="1"/>
    </row>
    <row r="98" ht="12.75" customHeight="1">
      <c r="A98" s="95"/>
      <c r="B98" s="95"/>
      <c r="C98" s="95"/>
      <c r="D98" s="95"/>
      <c r="E98" s="95"/>
      <c r="F98" s="95"/>
      <c r="G98" s="95"/>
      <c r="H98" s="1"/>
      <c r="I98" s="1"/>
      <c r="J98" s="1"/>
      <c r="K98" s="1"/>
      <c r="L98" s="1"/>
      <c r="M98" s="1"/>
      <c r="N98" s="1"/>
      <c r="O98" s="1"/>
      <c r="P98" s="1"/>
      <c r="Q98" s="1"/>
      <c r="R98" s="1"/>
      <c r="S98" s="1"/>
      <c r="T98" s="1"/>
      <c r="U98" s="1"/>
      <c r="V98" s="1"/>
      <c r="W98" s="1"/>
      <c r="X98" s="1"/>
      <c r="Y98" s="1"/>
      <c r="Z98" s="1"/>
    </row>
    <row r="99" ht="12.75" customHeight="1">
      <c r="A99" s="95"/>
      <c r="B99" s="95"/>
      <c r="C99" s="95"/>
      <c r="D99" s="95"/>
      <c r="E99" s="95"/>
      <c r="F99" s="95"/>
      <c r="G99" s="95"/>
      <c r="H99" s="1"/>
      <c r="I99" s="1"/>
      <c r="J99" s="1"/>
      <c r="K99" s="1"/>
      <c r="L99" s="1"/>
      <c r="M99" s="1"/>
      <c r="N99" s="1"/>
      <c r="O99" s="1"/>
      <c r="P99" s="1"/>
      <c r="Q99" s="1"/>
      <c r="R99" s="1"/>
      <c r="S99" s="1"/>
      <c r="T99" s="1"/>
      <c r="U99" s="1"/>
      <c r="V99" s="1"/>
      <c r="W99" s="1"/>
      <c r="X99" s="1"/>
      <c r="Y99" s="1"/>
      <c r="Z99" s="1"/>
    </row>
    <row r="100" ht="12.75" customHeight="1">
      <c r="A100" s="95"/>
      <c r="B100" s="95"/>
      <c r="C100" s="95"/>
      <c r="D100" s="95"/>
      <c r="E100" s="95"/>
      <c r="F100" s="95"/>
      <c r="G100" s="95"/>
      <c r="H100" s="1"/>
      <c r="I100" s="1"/>
      <c r="J100" s="1"/>
      <c r="K100" s="1"/>
      <c r="L100" s="1"/>
      <c r="M100" s="1"/>
      <c r="N100" s="1"/>
      <c r="O100" s="1"/>
      <c r="P100" s="1"/>
      <c r="Q100" s="1"/>
      <c r="R100" s="1"/>
      <c r="S100" s="1"/>
      <c r="T100" s="1"/>
      <c r="U100" s="1"/>
      <c r="V100" s="1"/>
      <c r="W100" s="1"/>
      <c r="X100" s="1"/>
      <c r="Y100" s="1"/>
      <c r="Z100" s="1"/>
    </row>
    <row r="101" ht="12.75" customHeight="1">
      <c r="A101" s="95"/>
      <c r="B101" s="95"/>
      <c r="C101" s="95"/>
      <c r="D101" s="95"/>
      <c r="E101" s="95"/>
      <c r="F101" s="95"/>
      <c r="G101" s="95"/>
      <c r="H101" s="1"/>
      <c r="I101" s="1"/>
      <c r="J101" s="1"/>
      <c r="K101" s="1"/>
      <c r="L101" s="1"/>
      <c r="M101" s="1"/>
      <c r="N101" s="1"/>
      <c r="O101" s="1"/>
      <c r="P101" s="1"/>
      <c r="Q101" s="1"/>
      <c r="R101" s="1"/>
      <c r="S101" s="1"/>
      <c r="T101" s="1"/>
      <c r="U101" s="1"/>
      <c r="V101" s="1"/>
      <c r="W101" s="1"/>
      <c r="X101" s="1"/>
      <c r="Y101" s="1"/>
      <c r="Z101" s="1"/>
    </row>
    <row r="102" ht="12.75" customHeight="1">
      <c r="A102" s="95"/>
      <c r="B102" s="95"/>
      <c r="C102" s="95"/>
      <c r="D102" s="95"/>
      <c r="E102" s="95"/>
      <c r="F102" s="95"/>
      <c r="G102" s="95"/>
      <c r="H102" s="1"/>
      <c r="I102" s="1"/>
      <c r="J102" s="1"/>
      <c r="K102" s="1"/>
      <c r="L102" s="1"/>
      <c r="M102" s="1"/>
      <c r="N102" s="1"/>
      <c r="O102" s="1"/>
      <c r="P102" s="1"/>
      <c r="Q102" s="1"/>
      <c r="R102" s="1"/>
      <c r="S102" s="1"/>
      <c r="T102" s="1"/>
      <c r="U102" s="1"/>
      <c r="V102" s="1"/>
      <c r="W102" s="1"/>
      <c r="X102" s="1"/>
      <c r="Y102" s="1"/>
      <c r="Z102" s="1"/>
    </row>
    <row r="103" ht="12.75" customHeight="1">
      <c r="A103" s="95"/>
      <c r="B103" s="95"/>
      <c r="C103" s="95"/>
      <c r="D103" s="95"/>
      <c r="E103" s="95"/>
      <c r="F103" s="95"/>
      <c r="G103" s="95"/>
      <c r="H103" s="1"/>
      <c r="I103" s="1"/>
      <c r="J103" s="1"/>
      <c r="K103" s="1"/>
      <c r="L103" s="1"/>
      <c r="M103" s="1"/>
      <c r="N103" s="1"/>
      <c r="O103" s="1"/>
      <c r="P103" s="1"/>
      <c r="Q103" s="1"/>
      <c r="R103" s="1"/>
      <c r="S103" s="1"/>
      <c r="T103" s="1"/>
      <c r="U103" s="1"/>
      <c r="V103" s="1"/>
      <c r="W103" s="1"/>
      <c r="X103" s="1"/>
      <c r="Y103" s="1"/>
      <c r="Z103" s="1"/>
    </row>
    <row r="104" ht="12.75" customHeight="1">
      <c r="A104" s="95"/>
      <c r="B104" s="95"/>
      <c r="C104" s="95"/>
      <c r="D104" s="95"/>
      <c r="E104" s="95"/>
      <c r="F104" s="95"/>
      <c r="G104" s="95"/>
      <c r="H104" s="1"/>
      <c r="I104" s="1"/>
      <c r="J104" s="1"/>
      <c r="K104" s="1"/>
      <c r="L104" s="1"/>
      <c r="M104" s="1"/>
      <c r="N104" s="1"/>
      <c r="O104" s="1"/>
      <c r="P104" s="1"/>
      <c r="Q104" s="1"/>
      <c r="R104" s="1"/>
      <c r="S104" s="1"/>
      <c r="T104" s="1"/>
      <c r="U104" s="1"/>
      <c r="V104" s="1"/>
      <c r="W104" s="1"/>
      <c r="X104" s="1"/>
      <c r="Y104" s="1"/>
      <c r="Z104" s="1"/>
    </row>
    <row r="105" ht="12.75" customHeight="1">
      <c r="A105" s="95"/>
      <c r="B105" s="95"/>
      <c r="C105" s="95"/>
      <c r="D105" s="95"/>
      <c r="E105" s="95"/>
      <c r="F105" s="95"/>
      <c r="G105" s="95"/>
      <c r="H105" s="1"/>
      <c r="I105" s="1"/>
      <c r="J105" s="1"/>
      <c r="K105" s="1"/>
      <c r="L105" s="1"/>
      <c r="M105" s="1"/>
      <c r="N105" s="1"/>
      <c r="O105" s="1"/>
      <c r="P105" s="1"/>
      <c r="Q105" s="1"/>
      <c r="R105" s="1"/>
      <c r="S105" s="1"/>
      <c r="T105" s="1"/>
      <c r="U105" s="1"/>
      <c r="V105" s="1"/>
      <c r="W105" s="1"/>
      <c r="X105" s="1"/>
      <c r="Y105" s="1"/>
      <c r="Z105" s="1"/>
    </row>
    <row r="106" ht="12.75" customHeight="1">
      <c r="A106" s="95"/>
      <c r="B106" s="95"/>
      <c r="C106" s="95"/>
      <c r="D106" s="95"/>
      <c r="E106" s="95"/>
      <c r="F106" s="95"/>
      <c r="G106" s="95"/>
      <c r="H106" s="1"/>
      <c r="I106" s="1"/>
      <c r="J106" s="1"/>
      <c r="K106" s="1"/>
      <c r="L106" s="1"/>
      <c r="M106" s="1"/>
      <c r="N106" s="1"/>
      <c r="O106" s="1"/>
      <c r="P106" s="1"/>
      <c r="Q106" s="1"/>
      <c r="R106" s="1"/>
      <c r="S106" s="1"/>
      <c r="T106" s="1"/>
      <c r="U106" s="1"/>
      <c r="V106" s="1"/>
      <c r="W106" s="1"/>
      <c r="X106" s="1"/>
      <c r="Y106" s="1"/>
      <c r="Z106" s="1"/>
    </row>
    <row r="107" ht="12.75" customHeight="1">
      <c r="A107" s="95"/>
      <c r="B107" s="95"/>
      <c r="C107" s="95"/>
      <c r="D107" s="95"/>
      <c r="E107" s="95"/>
      <c r="F107" s="95"/>
      <c r="G107" s="95"/>
      <c r="H107" s="1"/>
      <c r="I107" s="1"/>
      <c r="J107" s="1"/>
      <c r="K107" s="1"/>
      <c r="L107" s="1"/>
      <c r="M107" s="1"/>
      <c r="N107" s="1"/>
      <c r="O107" s="1"/>
      <c r="P107" s="1"/>
      <c r="Q107" s="1"/>
      <c r="R107" s="1"/>
      <c r="S107" s="1"/>
      <c r="T107" s="1"/>
      <c r="U107" s="1"/>
      <c r="V107" s="1"/>
      <c r="W107" s="1"/>
      <c r="X107" s="1"/>
      <c r="Y107" s="1"/>
      <c r="Z107" s="1"/>
    </row>
    <row r="108" ht="12.75" customHeight="1">
      <c r="A108" s="95"/>
      <c r="B108" s="95"/>
      <c r="C108" s="95"/>
      <c r="D108" s="95"/>
      <c r="E108" s="95"/>
      <c r="F108" s="95"/>
      <c r="G108" s="95"/>
      <c r="H108" s="1"/>
      <c r="I108" s="1"/>
      <c r="J108" s="1"/>
      <c r="K108" s="1"/>
      <c r="L108" s="1"/>
      <c r="M108" s="1"/>
      <c r="N108" s="1"/>
      <c r="O108" s="1"/>
      <c r="P108" s="1"/>
      <c r="Q108" s="1"/>
      <c r="R108" s="1"/>
      <c r="S108" s="1"/>
      <c r="T108" s="1"/>
      <c r="U108" s="1"/>
      <c r="V108" s="1"/>
      <c r="W108" s="1"/>
      <c r="X108" s="1"/>
      <c r="Y108" s="1"/>
      <c r="Z108" s="1"/>
    </row>
    <row r="109" ht="12.75" customHeight="1">
      <c r="A109" s="95"/>
      <c r="B109" s="95"/>
      <c r="C109" s="95"/>
      <c r="D109" s="95"/>
      <c r="E109" s="95"/>
      <c r="F109" s="95"/>
      <c r="G109" s="95"/>
      <c r="H109" s="1"/>
      <c r="I109" s="1"/>
      <c r="J109" s="1"/>
      <c r="K109" s="1"/>
      <c r="L109" s="1"/>
      <c r="M109" s="1"/>
      <c r="N109" s="1"/>
      <c r="O109" s="1"/>
      <c r="P109" s="1"/>
      <c r="Q109" s="1"/>
      <c r="R109" s="1"/>
      <c r="S109" s="1"/>
      <c r="T109" s="1"/>
      <c r="U109" s="1"/>
      <c r="V109" s="1"/>
      <c r="W109" s="1"/>
      <c r="X109" s="1"/>
      <c r="Y109" s="1"/>
      <c r="Z109" s="1"/>
    </row>
    <row r="110" ht="12.75" customHeight="1">
      <c r="A110" s="95"/>
      <c r="B110" s="95"/>
      <c r="C110" s="95"/>
      <c r="D110" s="95"/>
      <c r="E110" s="95"/>
      <c r="F110" s="95"/>
      <c r="G110" s="95"/>
      <c r="H110" s="1"/>
      <c r="I110" s="1"/>
      <c r="J110" s="1"/>
      <c r="K110" s="1"/>
      <c r="L110" s="1"/>
      <c r="M110" s="1"/>
      <c r="N110" s="1"/>
      <c r="O110" s="1"/>
      <c r="P110" s="1"/>
      <c r="Q110" s="1"/>
      <c r="R110" s="1"/>
      <c r="S110" s="1"/>
      <c r="T110" s="1"/>
      <c r="U110" s="1"/>
      <c r="V110" s="1"/>
      <c r="W110" s="1"/>
      <c r="X110" s="1"/>
      <c r="Y110" s="1"/>
      <c r="Z110" s="1"/>
    </row>
    <row r="111" ht="12.75" customHeight="1">
      <c r="A111" s="95"/>
      <c r="B111" s="95"/>
      <c r="C111" s="95"/>
      <c r="D111" s="95"/>
      <c r="E111" s="95"/>
      <c r="F111" s="95"/>
      <c r="G111" s="95"/>
      <c r="H111" s="1"/>
      <c r="I111" s="1"/>
      <c r="J111" s="1"/>
      <c r="K111" s="1"/>
      <c r="L111" s="1"/>
      <c r="M111" s="1"/>
      <c r="N111" s="1"/>
      <c r="O111" s="1"/>
      <c r="P111" s="1"/>
      <c r="Q111" s="1"/>
      <c r="R111" s="1"/>
      <c r="S111" s="1"/>
      <c r="T111" s="1"/>
      <c r="U111" s="1"/>
      <c r="V111" s="1"/>
      <c r="W111" s="1"/>
      <c r="X111" s="1"/>
      <c r="Y111" s="1"/>
      <c r="Z111" s="1"/>
    </row>
    <row r="112" ht="12.75" customHeight="1">
      <c r="A112" s="95"/>
      <c r="B112" s="95"/>
      <c r="C112" s="95"/>
      <c r="D112" s="95"/>
      <c r="E112" s="95"/>
      <c r="F112" s="95"/>
      <c r="G112" s="95"/>
      <c r="H112" s="1"/>
      <c r="I112" s="1"/>
      <c r="J112" s="1"/>
      <c r="K112" s="1"/>
      <c r="L112" s="1"/>
      <c r="M112" s="1"/>
      <c r="N112" s="1"/>
      <c r="O112" s="1"/>
      <c r="P112" s="1"/>
      <c r="Q112" s="1"/>
      <c r="R112" s="1"/>
      <c r="S112" s="1"/>
      <c r="T112" s="1"/>
      <c r="U112" s="1"/>
      <c r="V112" s="1"/>
      <c r="W112" s="1"/>
      <c r="X112" s="1"/>
      <c r="Y112" s="1"/>
      <c r="Z112" s="1"/>
    </row>
    <row r="113" ht="12.75" customHeight="1">
      <c r="A113" s="95"/>
      <c r="B113" s="95"/>
      <c r="C113" s="95"/>
      <c r="D113" s="95"/>
      <c r="E113" s="95"/>
      <c r="F113" s="95"/>
      <c r="G113" s="95"/>
      <c r="H113" s="1"/>
      <c r="I113" s="1"/>
      <c r="J113" s="1"/>
      <c r="K113" s="1"/>
      <c r="L113" s="1"/>
      <c r="M113" s="1"/>
      <c r="N113" s="1"/>
      <c r="O113" s="1"/>
      <c r="P113" s="1"/>
      <c r="Q113" s="1"/>
      <c r="R113" s="1"/>
      <c r="S113" s="1"/>
      <c r="T113" s="1"/>
      <c r="U113" s="1"/>
      <c r="V113" s="1"/>
      <c r="W113" s="1"/>
      <c r="X113" s="1"/>
      <c r="Y113" s="1"/>
      <c r="Z113" s="1"/>
    </row>
    <row r="114" ht="12.75" customHeight="1">
      <c r="A114" s="95"/>
      <c r="B114" s="95"/>
      <c r="C114" s="95"/>
      <c r="D114" s="95"/>
      <c r="E114" s="95"/>
      <c r="F114" s="95"/>
      <c r="G114" s="95"/>
      <c r="H114" s="1"/>
      <c r="I114" s="1"/>
      <c r="J114" s="1"/>
      <c r="K114" s="1"/>
      <c r="L114" s="1"/>
      <c r="M114" s="1"/>
      <c r="N114" s="1"/>
      <c r="O114" s="1"/>
      <c r="P114" s="1"/>
      <c r="Q114" s="1"/>
      <c r="R114" s="1"/>
      <c r="S114" s="1"/>
      <c r="T114" s="1"/>
      <c r="U114" s="1"/>
      <c r="V114" s="1"/>
      <c r="W114" s="1"/>
      <c r="X114" s="1"/>
      <c r="Y114" s="1"/>
      <c r="Z114" s="1"/>
    </row>
    <row r="115" ht="12.75" customHeight="1">
      <c r="A115" s="95"/>
      <c r="B115" s="95"/>
      <c r="C115" s="95"/>
      <c r="D115" s="95"/>
      <c r="E115" s="95"/>
      <c r="F115" s="95"/>
      <c r="G115" s="95"/>
      <c r="H115" s="1"/>
      <c r="I115" s="1"/>
      <c r="J115" s="1"/>
      <c r="K115" s="1"/>
      <c r="L115" s="1"/>
      <c r="M115" s="1"/>
      <c r="N115" s="1"/>
      <c r="O115" s="1"/>
      <c r="P115" s="1"/>
      <c r="Q115" s="1"/>
      <c r="R115" s="1"/>
      <c r="S115" s="1"/>
      <c r="T115" s="1"/>
      <c r="U115" s="1"/>
      <c r="V115" s="1"/>
      <c r="W115" s="1"/>
      <c r="X115" s="1"/>
      <c r="Y115" s="1"/>
      <c r="Z115" s="1"/>
    </row>
    <row r="116" ht="12.75" customHeight="1">
      <c r="A116" s="95"/>
      <c r="B116" s="95"/>
      <c r="C116" s="95"/>
      <c r="D116" s="95"/>
      <c r="E116" s="95"/>
      <c r="F116" s="95"/>
      <c r="G116" s="95"/>
      <c r="H116" s="1"/>
      <c r="I116" s="1"/>
      <c r="J116" s="1"/>
      <c r="K116" s="1"/>
      <c r="L116" s="1"/>
      <c r="M116" s="1"/>
      <c r="N116" s="1"/>
      <c r="O116" s="1"/>
      <c r="P116" s="1"/>
      <c r="Q116" s="1"/>
      <c r="R116" s="1"/>
      <c r="S116" s="1"/>
      <c r="T116" s="1"/>
      <c r="U116" s="1"/>
      <c r="V116" s="1"/>
      <c r="W116" s="1"/>
      <c r="X116" s="1"/>
      <c r="Y116" s="1"/>
      <c r="Z116" s="1"/>
    </row>
    <row r="117" ht="12.75" customHeight="1">
      <c r="A117" s="95"/>
      <c r="B117" s="95"/>
      <c r="C117" s="95"/>
      <c r="D117" s="95"/>
      <c r="E117" s="95"/>
      <c r="F117" s="95"/>
      <c r="G117" s="95"/>
      <c r="H117" s="1"/>
      <c r="I117" s="1"/>
      <c r="J117" s="1"/>
      <c r="K117" s="1"/>
      <c r="L117" s="1"/>
      <c r="M117" s="1"/>
      <c r="N117" s="1"/>
      <c r="O117" s="1"/>
      <c r="P117" s="1"/>
      <c r="Q117" s="1"/>
      <c r="R117" s="1"/>
      <c r="S117" s="1"/>
      <c r="T117" s="1"/>
      <c r="U117" s="1"/>
      <c r="V117" s="1"/>
      <c r="W117" s="1"/>
      <c r="X117" s="1"/>
      <c r="Y117" s="1"/>
      <c r="Z117" s="1"/>
    </row>
    <row r="118" ht="12.75" customHeight="1">
      <c r="A118" s="95"/>
      <c r="B118" s="95"/>
      <c r="C118" s="95"/>
      <c r="D118" s="95"/>
      <c r="E118" s="95"/>
      <c r="F118" s="95"/>
      <c r="G118" s="95"/>
      <c r="H118" s="1"/>
      <c r="I118" s="1"/>
      <c r="J118" s="1"/>
      <c r="K118" s="1"/>
      <c r="L118" s="1"/>
      <c r="M118" s="1"/>
      <c r="N118" s="1"/>
      <c r="O118" s="1"/>
      <c r="P118" s="1"/>
      <c r="Q118" s="1"/>
      <c r="R118" s="1"/>
      <c r="S118" s="1"/>
      <c r="T118" s="1"/>
      <c r="U118" s="1"/>
      <c r="V118" s="1"/>
      <c r="W118" s="1"/>
      <c r="X118" s="1"/>
      <c r="Y118" s="1"/>
      <c r="Z118" s="1"/>
    </row>
    <row r="119" ht="12.75" customHeight="1">
      <c r="A119" s="95"/>
      <c r="B119" s="95"/>
      <c r="C119" s="95"/>
      <c r="D119" s="95"/>
      <c r="E119" s="95"/>
      <c r="F119" s="95"/>
      <c r="G119" s="95"/>
      <c r="H119" s="1"/>
      <c r="I119" s="1"/>
      <c r="J119" s="1"/>
      <c r="K119" s="1"/>
      <c r="L119" s="1"/>
      <c r="M119" s="1"/>
      <c r="N119" s="1"/>
      <c r="O119" s="1"/>
      <c r="P119" s="1"/>
      <c r="Q119" s="1"/>
      <c r="R119" s="1"/>
      <c r="S119" s="1"/>
      <c r="T119" s="1"/>
      <c r="U119" s="1"/>
      <c r="V119" s="1"/>
      <c r="W119" s="1"/>
      <c r="X119" s="1"/>
      <c r="Y119" s="1"/>
      <c r="Z119" s="1"/>
    </row>
    <row r="120" ht="12.75" customHeight="1">
      <c r="A120" s="95"/>
      <c r="B120" s="95"/>
      <c r="C120" s="95"/>
      <c r="D120" s="95"/>
      <c r="E120" s="95"/>
      <c r="F120" s="95"/>
      <c r="G120" s="95"/>
      <c r="H120" s="1"/>
      <c r="I120" s="1"/>
      <c r="J120" s="1"/>
      <c r="K120" s="1"/>
      <c r="L120" s="1"/>
      <c r="M120" s="1"/>
      <c r="N120" s="1"/>
      <c r="O120" s="1"/>
      <c r="P120" s="1"/>
      <c r="Q120" s="1"/>
      <c r="R120" s="1"/>
      <c r="S120" s="1"/>
      <c r="T120" s="1"/>
      <c r="U120" s="1"/>
      <c r="V120" s="1"/>
      <c r="W120" s="1"/>
      <c r="X120" s="1"/>
      <c r="Y120" s="1"/>
      <c r="Z120" s="1"/>
    </row>
    <row r="121" ht="12.75" customHeight="1">
      <c r="A121" s="95"/>
      <c r="B121" s="95"/>
      <c r="C121" s="95"/>
      <c r="D121" s="95"/>
      <c r="E121" s="95"/>
      <c r="F121" s="95"/>
      <c r="G121" s="95"/>
      <c r="H121" s="1"/>
      <c r="I121" s="1"/>
      <c r="J121" s="1"/>
      <c r="K121" s="1"/>
      <c r="L121" s="1"/>
      <c r="M121" s="1"/>
      <c r="N121" s="1"/>
      <c r="O121" s="1"/>
      <c r="P121" s="1"/>
      <c r="Q121" s="1"/>
      <c r="R121" s="1"/>
      <c r="S121" s="1"/>
      <c r="T121" s="1"/>
      <c r="U121" s="1"/>
      <c r="V121" s="1"/>
      <c r="W121" s="1"/>
      <c r="X121" s="1"/>
      <c r="Y121" s="1"/>
      <c r="Z121" s="1"/>
    </row>
    <row r="122" ht="12.75" customHeight="1">
      <c r="A122" s="95"/>
      <c r="B122" s="95"/>
      <c r="C122" s="95"/>
      <c r="D122" s="95"/>
      <c r="E122" s="95"/>
      <c r="F122" s="95"/>
      <c r="G122" s="95"/>
      <c r="H122" s="1"/>
      <c r="I122" s="1"/>
      <c r="J122" s="1"/>
      <c r="K122" s="1"/>
      <c r="L122" s="1"/>
      <c r="M122" s="1"/>
      <c r="N122" s="1"/>
      <c r="O122" s="1"/>
      <c r="P122" s="1"/>
      <c r="Q122" s="1"/>
      <c r="R122" s="1"/>
      <c r="S122" s="1"/>
      <c r="T122" s="1"/>
      <c r="U122" s="1"/>
      <c r="V122" s="1"/>
      <c r="W122" s="1"/>
      <c r="X122" s="1"/>
      <c r="Y122" s="1"/>
      <c r="Z122" s="1"/>
    </row>
    <row r="123" ht="12.75" customHeight="1">
      <c r="A123" s="95"/>
      <c r="B123" s="95"/>
      <c r="C123" s="95"/>
      <c r="D123" s="95"/>
      <c r="E123" s="95"/>
      <c r="F123" s="95"/>
      <c r="G123" s="95"/>
      <c r="H123" s="1"/>
      <c r="I123" s="1"/>
      <c r="J123" s="1"/>
      <c r="K123" s="1"/>
      <c r="L123" s="1"/>
      <c r="M123" s="1"/>
      <c r="N123" s="1"/>
      <c r="O123" s="1"/>
      <c r="P123" s="1"/>
      <c r="Q123" s="1"/>
      <c r="R123" s="1"/>
      <c r="S123" s="1"/>
      <c r="T123" s="1"/>
      <c r="U123" s="1"/>
      <c r="V123" s="1"/>
      <c r="W123" s="1"/>
      <c r="X123" s="1"/>
      <c r="Y123" s="1"/>
      <c r="Z123" s="1"/>
    </row>
    <row r="124" ht="12.75" customHeight="1">
      <c r="A124" s="95"/>
      <c r="B124" s="95"/>
      <c r="C124" s="95"/>
      <c r="D124" s="95"/>
      <c r="E124" s="95"/>
      <c r="F124" s="95"/>
      <c r="G124" s="95"/>
      <c r="H124" s="1"/>
      <c r="I124" s="1"/>
      <c r="J124" s="1"/>
      <c r="K124" s="1"/>
      <c r="L124" s="1"/>
      <c r="M124" s="1"/>
      <c r="N124" s="1"/>
      <c r="O124" s="1"/>
      <c r="P124" s="1"/>
      <c r="Q124" s="1"/>
      <c r="R124" s="1"/>
      <c r="S124" s="1"/>
      <c r="T124" s="1"/>
      <c r="U124" s="1"/>
      <c r="V124" s="1"/>
      <c r="W124" s="1"/>
      <c r="X124" s="1"/>
      <c r="Y124" s="1"/>
      <c r="Z124" s="1"/>
    </row>
    <row r="125" ht="12.75" customHeight="1">
      <c r="A125" s="95"/>
      <c r="B125" s="95"/>
      <c r="C125" s="95"/>
      <c r="D125" s="95"/>
      <c r="E125" s="95"/>
      <c r="F125" s="95"/>
      <c r="G125" s="95"/>
      <c r="H125" s="1"/>
      <c r="I125" s="1"/>
      <c r="J125" s="1"/>
      <c r="K125" s="1"/>
      <c r="L125" s="1"/>
      <c r="M125" s="1"/>
      <c r="N125" s="1"/>
      <c r="O125" s="1"/>
      <c r="P125" s="1"/>
      <c r="Q125" s="1"/>
      <c r="R125" s="1"/>
      <c r="S125" s="1"/>
      <c r="T125" s="1"/>
      <c r="U125" s="1"/>
      <c r="V125" s="1"/>
      <c r="W125" s="1"/>
      <c r="X125" s="1"/>
      <c r="Y125" s="1"/>
      <c r="Z125" s="1"/>
    </row>
    <row r="126" ht="12.75" customHeight="1">
      <c r="A126" s="95"/>
      <c r="B126" s="95"/>
      <c r="C126" s="95"/>
      <c r="D126" s="95"/>
      <c r="E126" s="95"/>
      <c r="F126" s="95"/>
      <c r="G126" s="95"/>
      <c r="H126" s="1"/>
      <c r="I126" s="1"/>
      <c r="J126" s="1"/>
      <c r="K126" s="1"/>
      <c r="L126" s="1"/>
      <c r="M126" s="1"/>
      <c r="N126" s="1"/>
      <c r="O126" s="1"/>
      <c r="P126" s="1"/>
      <c r="Q126" s="1"/>
      <c r="R126" s="1"/>
      <c r="S126" s="1"/>
      <c r="T126" s="1"/>
      <c r="U126" s="1"/>
      <c r="V126" s="1"/>
      <c r="W126" s="1"/>
      <c r="X126" s="1"/>
      <c r="Y126" s="1"/>
      <c r="Z126" s="1"/>
    </row>
    <row r="127" ht="12.75" customHeight="1">
      <c r="A127" s="95"/>
      <c r="B127" s="95"/>
      <c r="C127" s="95"/>
      <c r="D127" s="95"/>
      <c r="E127" s="95"/>
      <c r="F127" s="95"/>
      <c r="G127" s="95"/>
      <c r="H127" s="1"/>
      <c r="I127" s="1"/>
      <c r="J127" s="1"/>
      <c r="K127" s="1"/>
      <c r="L127" s="1"/>
      <c r="M127" s="1"/>
      <c r="N127" s="1"/>
      <c r="O127" s="1"/>
      <c r="P127" s="1"/>
      <c r="Q127" s="1"/>
      <c r="R127" s="1"/>
      <c r="S127" s="1"/>
      <c r="T127" s="1"/>
      <c r="U127" s="1"/>
      <c r="V127" s="1"/>
      <c r="W127" s="1"/>
      <c r="X127" s="1"/>
      <c r="Y127" s="1"/>
      <c r="Z127" s="1"/>
    </row>
    <row r="128" ht="12.75" customHeight="1">
      <c r="A128" s="95"/>
      <c r="B128" s="95"/>
      <c r="C128" s="95"/>
      <c r="D128" s="95"/>
      <c r="E128" s="95"/>
      <c r="F128" s="95"/>
      <c r="G128" s="95"/>
      <c r="H128" s="1"/>
      <c r="I128" s="1"/>
      <c r="J128" s="1"/>
      <c r="K128" s="1"/>
      <c r="L128" s="1"/>
      <c r="M128" s="1"/>
      <c r="N128" s="1"/>
      <c r="O128" s="1"/>
      <c r="P128" s="1"/>
      <c r="Q128" s="1"/>
      <c r="R128" s="1"/>
      <c r="S128" s="1"/>
      <c r="T128" s="1"/>
      <c r="U128" s="1"/>
      <c r="V128" s="1"/>
      <c r="W128" s="1"/>
      <c r="X128" s="1"/>
      <c r="Y128" s="1"/>
      <c r="Z128" s="1"/>
    </row>
    <row r="129" ht="12.75" customHeight="1">
      <c r="A129" s="95"/>
      <c r="B129" s="95"/>
      <c r="C129" s="95"/>
      <c r="D129" s="95"/>
      <c r="E129" s="95"/>
      <c r="F129" s="95"/>
      <c r="G129" s="95"/>
      <c r="H129" s="1"/>
      <c r="I129" s="1"/>
      <c r="J129" s="1"/>
      <c r="K129" s="1"/>
      <c r="L129" s="1"/>
      <c r="M129" s="1"/>
      <c r="N129" s="1"/>
      <c r="O129" s="1"/>
      <c r="P129" s="1"/>
      <c r="Q129" s="1"/>
      <c r="R129" s="1"/>
      <c r="S129" s="1"/>
      <c r="T129" s="1"/>
      <c r="U129" s="1"/>
      <c r="V129" s="1"/>
      <c r="W129" s="1"/>
      <c r="X129" s="1"/>
      <c r="Y129" s="1"/>
      <c r="Z129" s="1"/>
    </row>
    <row r="130" ht="12.75" customHeight="1">
      <c r="A130" s="95"/>
      <c r="B130" s="95"/>
      <c r="C130" s="95"/>
      <c r="D130" s="95"/>
      <c r="E130" s="95"/>
      <c r="F130" s="95"/>
      <c r="G130" s="95"/>
      <c r="H130" s="1"/>
      <c r="I130" s="1"/>
      <c r="J130" s="1"/>
      <c r="K130" s="1"/>
      <c r="L130" s="1"/>
      <c r="M130" s="1"/>
      <c r="N130" s="1"/>
      <c r="O130" s="1"/>
      <c r="P130" s="1"/>
      <c r="Q130" s="1"/>
      <c r="R130" s="1"/>
      <c r="S130" s="1"/>
      <c r="T130" s="1"/>
      <c r="U130" s="1"/>
      <c r="V130" s="1"/>
      <c r="W130" s="1"/>
      <c r="X130" s="1"/>
      <c r="Y130" s="1"/>
      <c r="Z130" s="1"/>
    </row>
    <row r="131" ht="12.75" customHeight="1">
      <c r="A131" s="95"/>
      <c r="B131" s="95"/>
      <c r="C131" s="95"/>
      <c r="D131" s="95"/>
      <c r="E131" s="95"/>
      <c r="F131" s="95"/>
      <c r="G131" s="95"/>
      <c r="H131" s="1"/>
      <c r="I131" s="1"/>
      <c r="J131" s="1"/>
      <c r="K131" s="1"/>
      <c r="L131" s="1"/>
      <c r="M131" s="1"/>
      <c r="N131" s="1"/>
      <c r="O131" s="1"/>
      <c r="P131" s="1"/>
      <c r="Q131" s="1"/>
      <c r="R131" s="1"/>
      <c r="S131" s="1"/>
      <c r="T131" s="1"/>
      <c r="U131" s="1"/>
      <c r="V131" s="1"/>
      <c r="W131" s="1"/>
      <c r="X131" s="1"/>
      <c r="Y131" s="1"/>
      <c r="Z131" s="1"/>
    </row>
    <row r="132" ht="12.75" customHeight="1">
      <c r="A132" s="95"/>
      <c r="B132" s="95"/>
      <c r="C132" s="95"/>
      <c r="D132" s="95"/>
      <c r="E132" s="95"/>
      <c r="F132" s="95"/>
      <c r="G132" s="95"/>
      <c r="H132" s="1"/>
      <c r="I132" s="1"/>
      <c r="J132" s="1"/>
      <c r="K132" s="1"/>
      <c r="L132" s="1"/>
      <c r="M132" s="1"/>
      <c r="N132" s="1"/>
      <c r="O132" s="1"/>
      <c r="P132" s="1"/>
      <c r="Q132" s="1"/>
      <c r="R132" s="1"/>
      <c r="S132" s="1"/>
      <c r="T132" s="1"/>
      <c r="U132" s="1"/>
      <c r="V132" s="1"/>
      <c r="W132" s="1"/>
      <c r="X132" s="1"/>
      <c r="Y132" s="1"/>
      <c r="Z132" s="1"/>
    </row>
    <row r="133" ht="12.75" customHeight="1">
      <c r="A133" s="95"/>
      <c r="B133" s="95"/>
      <c r="C133" s="95"/>
      <c r="D133" s="95"/>
      <c r="E133" s="95"/>
      <c r="F133" s="95"/>
      <c r="G133" s="95"/>
      <c r="H133" s="1"/>
      <c r="I133" s="1"/>
      <c r="J133" s="1"/>
      <c r="K133" s="1"/>
      <c r="L133" s="1"/>
      <c r="M133" s="1"/>
      <c r="N133" s="1"/>
      <c r="O133" s="1"/>
      <c r="P133" s="1"/>
      <c r="Q133" s="1"/>
      <c r="R133" s="1"/>
      <c r="S133" s="1"/>
      <c r="T133" s="1"/>
      <c r="U133" s="1"/>
      <c r="V133" s="1"/>
      <c r="W133" s="1"/>
      <c r="X133" s="1"/>
      <c r="Y133" s="1"/>
      <c r="Z133" s="1"/>
    </row>
    <row r="134" ht="12.75" customHeight="1">
      <c r="A134" s="95"/>
      <c r="B134" s="95"/>
      <c r="C134" s="95"/>
      <c r="D134" s="95"/>
      <c r="E134" s="95"/>
      <c r="F134" s="95"/>
      <c r="G134" s="95"/>
      <c r="H134" s="1"/>
      <c r="I134" s="1"/>
      <c r="J134" s="1"/>
      <c r="K134" s="1"/>
      <c r="L134" s="1"/>
      <c r="M134" s="1"/>
      <c r="N134" s="1"/>
      <c r="O134" s="1"/>
      <c r="P134" s="1"/>
      <c r="Q134" s="1"/>
      <c r="R134" s="1"/>
      <c r="S134" s="1"/>
      <c r="T134" s="1"/>
      <c r="U134" s="1"/>
      <c r="V134" s="1"/>
      <c r="W134" s="1"/>
      <c r="X134" s="1"/>
      <c r="Y134" s="1"/>
      <c r="Z134" s="1"/>
    </row>
    <row r="135" ht="12.75" customHeight="1">
      <c r="A135" s="95"/>
      <c r="B135" s="95"/>
      <c r="C135" s="95"/>
      <c r="D135" s="95"/>
      <c r="E135" s="95"/>
      <c r="F135" s="95"/>
      <c r="G135" s="95"/>
      <c r="H135" s="1"/>
      <c r="I135" s="1"/>
      <c r="J135" s="1"/>
      <c r="K135" s="1"/>
      <c r="L135" s="1"/>
      <c r="M135" s="1"/>
      <c r="N135" s="1"/>
      <c r="O135" s="1"/>
      <c r="P135" s="1"/>
      <c r="Q135" s="1"/>
      <c r="R135" s="1"/>
      <c r="S135" s="1"/>
      <c r="T135" s="1"/>
      <c r="U135" s="1"/>
      <c r="V135" s="1"/>
      <c r="W135" s="1"/>
      <c r="X135" s="1"/>
      <c r="Y135" s="1"/>
      <c r="Z135" s="1"/>
    </row>
    <row r="136" ht="12.75" customHeight="1">
      <c r="A136" s="95"/>
      <c r="B136" s="95"/>
      <c r="C136" s="95"/>
      <c r="D136" s="95"/>
      <c r="E136" s="95"/>
      <c r="F136" s="95"/>
      <c r="G136" s="95"/>
      <c r="H136" s="1"/>
      <c r="I136" s="1"/>
      <c r="J136" s="1"/>
      <c r="K136" s="1"/>
      <c r="L136" s="1"/>
      <c r="M136" s="1"/>
      <c r="N136" s="1"/>
      <c r="O136" s="1"/>
      <c r="P136" s="1"/>
      <c r="Q136" s="1"/>
      <c r="R136" s="1"/>
      <c r="S136" s="1"/>
      <c r="T136" s="1"/>
      <c r="U136" s="1"/>
      <c r="V136" s="1"/>
      <c r="W136" s="1"/>
      <c r="X136" s="1"/>
      <c r="Y136" s="1"/>
      <c r="Z136" s="1"/>
    </row>
    <row r="137" ht="12.75" customHeight="1">
      <c r="A137" s="95"/>
      <c r="B137" s="95"/>
      <c r="C137" s="95"/>
      <c r="D137" s="95"/>
      <c r="E137" s="95"/>
      <c r="F137" s="95"/>
      <c r="G137" s="95"/>
      <c r="H137" s="1"/>
      <c r="I137" s="1"/>
      <c r="J137" s="1"/>
      <c r="K137" s="1"/>
      <c r="L137" s="1"/>
      <c r="M137" s="1"/>
      <c r="N137" s="1"/>
      <c r="O137" s="1"/>
      <c r="P137" s="1"/>
      <c r="Q137" s="1"/>
      <c r="R137" s="1"/>
      <c r="S137" s="1"/>
      <c r="T137" s="1"/>
      <c r="U137" s="1"/>
      <c r="V137" s="1"/>
      <c r="W137" s="1"/>
      <c r="X137" s="1"/>
      <c r="Y137" s="1"/>
      <c r="Z137" s="1"/>
    </row>
    <row r="138" ht="12.75" customHeight="1">
      <c r="A138" s="95"/>
      <c r="B138" s="95"/>
      <c r="C138" s="95"/>
      <c r="D138" s="95"/>
      <c r="E138" s="95"/>
      <c r="F138" s="95"/>
      <c r="G138" s="95"/>
      <c r="H138" s="1"/>
      <c r="I138" s="1"/>
      <c r="J138" s="1"/>
      <c r="K138" s="1"/>
      <c r="L138" s="1"/>
      <c r="M138" s="1"/>
      <c r="N138" s="1"/>
      <c r="O138" s="1"/>
      <c r="P138" s="1"/>
      <c r="Q138" s="1"/>
      <c r="R138" s="1"/>
      <c r="S138" s="1"/>
      <c r="T138" s="1"/>
      <c r="U138" s="1"/>
      <c r="V138" s="1"/>
      <c r="W138" s="1"/>
      <c r="X138" s="1"/>
      <c r="Y138" s="1"/>
      <c r="Z138" s="1"/>
    </row>
    <row r="139" ht="12.75" customHeight="1">
      <c r="A139" s="95"/>
      <c r="B139" s="95"/>
      <c r="C139" s="95"/>
      <c r="D139" s="95"/>
      <c r="E139" s="95"/>
      <c r="F139" s="95"/>
      <c r="G139" s="95"/>
      <c r="H139" s="1"/>
      <c r="I139" s="1"/>
      <c r="J139" s="1"/>
      <c r="K139" s="1"/>
      <c r="L139" s="1"/>
      <c r="M139" s="1"/>
      <c r="N139" s="1"/>
      <c r="O139" s="1"/>
      <c r="P139" s="1"/>
      <c r="Q139" s="1"/>
      <c r="R139" s="1"/>
      <c r="S139" s="1"/>
      <c r="T139" s="1"/>
      <c r="U139" s="1"/>
      <c r="V139" s="1"/>
      <c r="W139" s="1"/>
      <c r="X139" s="1"/>
      <c r="Y139" s="1"/>
      <c r="Z139" s="1"/>
    </row>
    <row r="140" ht="12.75" customHeight="1">
      <c r="A140" s="95"/>
      <c r="B140" s="95"/>
      <c r="C140" s="95"/>
      <c r="D140" s="95"/>
      <c r="E140" s="95"/>
      <c r="F140" s="95"/>
      <c r="G140" s="95"/>
      <c r="H140" s="1"/>
      <c r="I140" s="1"/>
      <c r="J140" s="1"/>
      <c r="K140" s="1"/>
      <c r="L140" s="1"/>
      <c r="M140" s="1"/>
      <c r="N140" s="1"/>
      <c r="O140" s="1"/>
      <c r="P140" s="1"/>
      <c r="Q140" s="1"/>
      <c r="R140" s="1"/>
      <c r="S140" s="1"/>
      <c r="T140" s="1"/>
      <c r="U140" s="1"/>
      <c r="V140" s="1"/>
      <c r="W140" s="1"/>
      <c r="X140" s="1"/>
      <c r="Y140" s="1"/>
      <c r="Z140" s="1"/>
    </row>
    <row r="141" ht="12.75" customHeight="1">
      <c r="A141" s="95"/>
      <c r="B141" s="95"/>
      <c r="C141" s="95"/>
      <c r="D141" s="95"/>
      <c r="E141" s="95"/>
      <c r="F141" s="95"/>
      <c r="G141" s="95"/>
      <c r="H141" s="1"/>
      <c r="I141" s="1"/>
      <c r="J141" s="1"/>
      <c r="K141" s="1"/>
      <c r="L141" s="1"/>
      <c r="M141" s="1"/>
      <c r="N141" s="1"/>
      <c r="O141" s="1"/>
      <c r="P141" s="1"/>
      <c r="Q141" s="1"/>
      <c r="R141" s="1"/>
      <c r="S141" s="1"/>
      <c r="T141" s="1"/>
      <c r="U141" s="1"/>
      <c r="V141" s="1"/>
      <c r="W141" s="1"/>
      <c r="X141" s="1"/>
      <c r="Y141" s="1"/>
      <c r="Z141" s="1"/>
    </row>
    <row r="142" ht="12.75" customHeight="1">
      <c r="A142" s="95"/>
      <c r="B142" s="95"/>
      <c r="C142" s="95"/>
      <c r="D142" s="95"/>
      <c r="E142" s="95"/>
      <c r="F142" s="95"/>
      <c r="G142" s="95"/>
      <c r="H142" s="1"/>
      <c r="I142" s="1"/>
      <c r="J142" s="1"/>
      <c r="K142" s="1"/>
      <c r="L142" s="1"/>
      <c r="M142" s="1"/>
      <c r="N142" s="1"/>
      <c r="O142" s="1"/>
      <c r="P142" s="1"/>
      <c r="Q142" s="1"/>
      <c r="R142" s="1"/>
      <c r="S142" s="1"/>
      <c r="T142" s="1"/>
      <c r="U142" s="1"/>
      <c r="V142" s="1"/>
      <c r="W142" s="1"/>
      <c r="X142" s="1"/>
      <c r="Y142" s="1"/>
      <c r="Z142" s="1"/>
    </row>
    <row r="143" ht="12.75" customHeight="1">
      <c r="A143" s="95"/>
      <c r="B143" s="95"/>
      <c r="C143" s="95"/>
      <c r="D143" s="95"/>
      <c r="E143" s="95"/>
      <c r="F143" s="95"/>
      <c r="G143" s="95"/>
      <c r="H143" s="1"/>
      <c r="I143" s="1"/>
      <c r="J143" s="1"/>
      <c r="K143" s="1"/>
      <c r="L143" s="1"/>
      <c r="M143" s="1"/>
      <c r="N143" s="1"/>
      <c r="O143" s="1"/>
      <c r="P143" s="1"/>
      <c r="Q143" s="1"/>
      <c r="R143" s="1"/>
      <c r="S143" s="1"/>
      <c r="T143" s="1"/>
      <c r="U143" s="1"/>
      <c r="V143" s="1"/>
      <c r="W143" s="1"/>
      <c r="X143" s="1"/>
      <c r="Y143" s="1"/>
      <c r="Z143" s="1"/>
    </row>
    <row r="144" ht="12.75" customHeight="1">
      <c r="A144" s="95"/>
      <c r="B144" s="95"/>
      <c r="C144" s="95"/>
      <c r="D144" s="95"/>
      <c r="E144" s="95"/>
      <c r="F144" s="95"/>
      <c r="G144" s="95"/>
      <c r="H144" s="1"/>
      <c r="I144" s="1"/>
      <c r="J144" s="1"/>
      <c r="K144" s="1"/>
      <c r="L144" s="1"/>
      <c r="M144" s="1"/>
      <c r="N144" s="1"/>
      <c r="O144" s="1"/>
      <c r="P144" s="1"/>
      <c r="Q144" s="1"/>
      <c r="R144" s="1"/>
      <c r="S144" s="1"/>
      <c r="T144" s="1"/>
      <c r="U144" s="1"/>
      <c r="V144" s="1"/>
      <c r="W144" s="1"/>
      <c r="X144" s="1"/>
      <c r="Y144" s="1"/>
      <c r="Z144" s="1"/>
    </row>
    <row r="145" ht="12.75" customHeight="1">
      <c r="A145" s="95"/>
      <c r="B145" s="95"/>
      <c r="C145" s="95"/>
      <c r="D145" s="95"/>
      <c r="E145" s="95"/>
      <c r="F145" s="95"/>
      <c r="G145" s="95"/>
      <c r="H145" s="1"/>
      <c r="I145" s="1"/>
      <c r="J145" s="1"/>
      <c r="K145" s="1"/>
      <c r="L145" s="1"/>
      <c r="M145" s="1"/>
      <c r="N145" s="1"/>
      <c r="O145" s="1"/>
      <c r="P145" s="1"/>
      <c r="Q145" s="1"/>
      <c r="R145" s="1"/>
      <c r="S145" s="1"/>
      <c r="T145" s="1"/>
      <c r="U145" s="1"/>
      <c r="V145" s="1"/>
      <c r="W145" s="1"/>
      <c r="X145" s="1"/>
      <c r="Y145" s="1"/>
      <c r="Z145" s="1"/>
    </row>
    <row r="146" ht="12.75" customHeight="1">
      <c r="A146" s="95"/>
      <c r="B146" s="95"/>
      <c r="C146" s="95"/>
      <c r="D146" s="95"/>
      <c r="E146" s="95"/>
      <c r="F146" s="95"/>
      <c r="G146" s="95"/>
      <c r="H146" s="1"/>
      <c r="I146" s="1"/>
      <c r="J146" s="1"/>
      <c r="K146" s="1"/>
      <c r="L146" s="1"/>
      <c r="M146" s="1"/>
      <c r="N146" s="1"/>
      <c r="O146" s="1"/>
      <c r="P146" s="1"/>
      <c r="Q146" s="1"/>
      <c r="R146" s="1"/>
      <c r="S146" s="1"/>
      <c r="T146" s="1"/>
      <c r="U146" s="1"/>
      <c r="V146" s="1"/>
      <c r="W146" s="1"/>
      <c r="X146" s="1"/>
      <c r="Y146" s="1"/>
      <c r="Z146" s="1"/>
    </row>
    <row r="147" ht="12.75" customHeight="1">
      <c r="A147" s="95"/>
      <c r="B147" s="95"/>
      <c r="C147" s="95"/>
      <c r="D147" s="95"/>
      <c r="E147" s="95"/>
      <c r="F147" s="95"/>
      <c r="G147" s="95"/>
      <c r="H147" s="1"/>
      <c r="I147" s="1"/>
      <c r="J147" s="1"/>
      <c r="K147" s="1"/>
      <c r="L147" s="1"/>
      <c r="M147" s="1"/>
      <c r="N147" s="1"/>
      <c r="O147" s="1"/>
      <c r="P147" s="1"/>
      <c r="Q147" s="1"/>
      <c r="R147" s="1"/>
      <c r="S147" s="1"/>
      <c r="T147" s="1"/>
      <c r="U147" s="1"/>
      <c r="V147" s="1"/>
      <c r="W147" s="1"/>
      <c r="X147" s="1"/>
      <c r="Y147" s="1"/>
      <c r="Z147" s="1"/>
    </row>
    <row r="148" ht="12.75" customHeight="1">
      <c r="A148" s="95"/>
      <c r="B148" s="95"/>
      <c r="C148" s="95"/>
      <c r="D148" s="95"/>
      <c r="E148" s="95"/>
      <c r="F148" s="95"/>
      <c r="G148" s="95"/>
      <c r="H148" s="1"/>
      <c r="I148" s="1"/>
      <c r="J148" s="1"/>
      <c r="K148" s="1"/>
      <c r="L148" s="1"/>
      <c r="M148" s="1"/>
      <c r="N148" s="1"/>
      <c r="O148" s="1"/>
      <c r="P148" s="1"/>
      <c r="Q148" s="1"/>
      <c r="R148" s="1"/>
      <c r="S148" s="1"/>
      <c r="T148" s="1"/>
      <c r="U148" s="1"/>
      <c r="V148" s="1"/>
      <c r="W148" s="1"/>
      <c r="X148" s="1"/>
      <c r="Y148" s="1"/>
      <c r="Z148" s="1"/>
    </row>
    <row r="149" ht="12.75" customHeight="1">
      <c r="A149" s="95"/>
      <c r="B149" s="95"/>
      <c r="C149" s="95"/>
      <c r="D149" s="95"/>
      <c r="E149" s="95"/>
      <c r="F149" s="95"/>
      <c r="G149" s="95"/>
      <c r="H149" s="1"/>
      <c r="I149" s="1"/>
      <c r="J149" s="1"/>
      <c r="K149" s="1"/>
      <c r="L149" s="1"/>
      <c r="M149" s="1"/>
      <c r="N149" s="1"/>
      <c r="O149" s="1"/>
      <c r="P149" s="1"/>
      <c r="Q149" s="1"/>
      <c r="R149" s="1"/>
      <c r="S149" s="1"/>
      <c r="T149" s="1"/>
      <c r="U149" s="1"/>
      <c r="V149" s="1"/>
      <c r="W149" s="1"/>
      <c r="X149" s="1"/>
      <c r="Y149" s="1"/>
      <c r="Z149" s="1"/>
    </row>
    <row r="150" ht="12.75" customHeight="1">
      <c r="A150" s="95"/>
      <c r="B150" s="95"/>
      <c r="C150" s="95"/>
      <c r="D150" s="95"/>
      <c r="E150" s="95"/>
      <c r="F150" s="95"/>
      <c r="G150" s="95"/>
      <c r="H150" s="1"/>
      <c r="I150" s="1"/>
      <c r="J150" s="1"/>
      <c r="K150" s="1"/>
      <c r="L150" s="1"/>
      <c r="M150" s="1"/>
      <c r="N150" s="1"/>
      <c r="O150" s="1"/>
      <c r="P150" s="1"/>
      <c r="Q150" s="1"/>
      <c r="R150" s="1"/>
      <c r="S150" s="1"/>
      <c r="T150" s="1"/>
      <c r="U150" s="1"/>
      <c r="V150" s="1"/>
      <c r="W150" s="1"/>
      <c r="X150" s="1"/>
      <c r="Y150" s="1"/>
      <c r="Z150" s="1"/>
    </row>
    <row r="151" ht="12.75" customHeight="1">
      <c r="A151" s="95"/>
      <c r="B151" s="95"/>
      <c r="C151" s="95"/>
      <c r="D151" s="95"/>
      <c r="E151" s="95"/>
      <c r="F151" s="95"/>
      <c r="G151" s="95"/>
      <c r="H151" s="1"/>
      <c r="I151" s="1"/>
      <c r="J151" s="1"/>
      <c r="K151" s="1"/>
      <c r="L151" s="1"/>
      <c r="M151" s="1"/>
      <c r="N151" s="1"/>
      <c r="O151" s="1"/>
      <c r="P151" s="1"/>
      <c r="Q151" s="1"/>
      <c r="R151" s="1"/>
      <c r="S151" s="1"/>
      <c r="T151" s="1"/>
      <c r="U151" s="1"/>
      <c r="V151" s="1"/>
      <c r="W151" s="1"/>
      <c r="X151" s="1"/>
      <c r="Y151" s="1"/>
      <c r="Z151" s="1"/>
    </row>
    <row r="152" ht="12.75" customHeight="1">
      <c r="A152" s="95"/>
      <c r="B152" s="95"/>
      <c r="C152" s="95"/>
      <c r="D152" s="95"/>
      <c r="E152" s="95"/>
      <c r="F152" s="95"/>
      <c r="G152" s="95"/>
      <c r="H152" s="1"/>
      <c r="I152" s="1"/>
      <c r="J152" s="1"/>
      <c r="K152" s="1"/>
      <c r="L152" s="1"/>
      <c r="M152" s="1"/>
      <c r="N152" s="1"/>
      <c r="O152" s="1"/>
      <c r="P152" s="1"/>
      <c r="Q152" s="1"/>
      <c r="R152" s="1"/>
      <c r="S152" s="1"/>
      <c r="T152" s="1"/>
      <c r="U152" s="1"/>
      <c r="V152" s="1"/>
      <c r="W152" s="1"/>
      <c r="X152" s="1"/>
      <c r="Y152" s="1"/>
      <c r="Z152" s="1"/>
    </row>
    <row r="153" ht="12.75" customHeight="1">
      <c r="A153" s="95"/>
      <c r="B153" s="95"/>
      <c r="C153" s="95"/>
      <c r="D153" s="95"/>
      <c r="E153" s="95"/>
      <c r="F153" s="95"/>
      <c r="G153" s="95"/>
      <c r="H153" s="1"/>
      <c r="I153" s="1"/>
      <c r="J153" s="1"/>
      <c r="K153" s="1"/>
      <c r="L153" s="1"/>
      <c r="M153" s="1"/>
      <c r="N153" s="1"/>
      <c r="O153" s="1"/>
      <c r="P153" s="1"/>
      <c r="Q153" s="1"/>
      <c r="R153" s="1"/>
      <c r="S153" s="1"/>
      <c r="T153" s="1"/>
      <c r="U153" s="1"/>
      <c r="V153" s="1"/>
      <c r="W153" s="1"/>
      <c r="X153" s="1"/>
      <c r="Y153" s="1"/>
      <c r="Z153" s="1"/>
    </row>
    <row r="154" ht="12.75" customHeight="1">
      <c r="A154" s="95"/>
      <c r="B154" s="95"/>
      <c r="C154" s="95"/>
      <c r="D154" s="95"/>
      <c r="E154" s="95"/>
      <c r="F154" s="95"/>
      <c r="G154" s="95"/>
      <c r="H154" s="1"/>
      <c r="I154" s="1"/>
      <c r="J154" s="1"/>
      <c r="K154" s="1"/>
      <c r="L154" s="1"/>
      <c r="M154" s="1"/>
      <c r="N154" s="1"/>
      <c r="O154" s="1"/>
      <c r="P154" s="1"/>
      <c r="Q154" s="1"/>
      <c r="R154" s="1"/>
      <c r="S154" s="1"/>
      <c r="T154" s="1"/>
      <c r="U154" s="1"/>
      <c r="V154" s="1"/>
      <c r="W154" s="1"/>
      <c r="X154" s="1"/>
      <c r="Y154" s="1"/>
      <c r="Z154" s="1"/>
    </row>
    <row r="155" ht="12.75" customHeight="1">
      <c r="A155" s="95"/>
      <c r="B155" s="95"/>
      <c r="C155" s="95"/>
      <c r="D155" s="95"/>
      <c r="E155" s="95"/>
      <c r="F155" s="95"/>
      <c r="G155" s="95"/>
      <c r="H155" s="1"/>
      <c r="I155" s="1"/>
      <c r="J155" s="1"/>
      <c r="K155" s="1"/>
      <c r="L155" s="1"/>
      <c r="M155" s="1"/>
      <c r="N155" s="1"/>
      <c r="O155" s="1"/>
      <c r="P155" s="1"/>
      <c r="Q155" s="1"/>
      <c r="R155" s="1"/>
      <c r="S155" s="1"/>
      <c r="T155" s="1"/>
      <c r="U155" s="1"/>
      <c r="V155" s="1"/>
      <c r="W155" s="1"/>
      <c r="X155" s="1"/>
      <c r="Y155" s="1"/>
      <c r="Z155" s="1"/>
    </row>
    <row r="156" ht="12.75" customHeight="1">
      <c r="A156" s="95"/>
      <c r="B156" s="95"/>
      <c r="C156" s="95"/>
      <c r="D156" s="95"/>
      <c r="E156" s="95"/>
      <c r="F156" s="95"/>
      <c r="G156" s="95"/>
      <c r="H156" s="1"/>
      <c r="I156" s="1"/>
      <c r="J156" s="1"/>
      <c r="K156" s="1"/>
      <c r="L156" s="1"/>
      <c r="M156" s="1"/>
      <c r="N156" s="1"/>
      <c r="O156" s="1"/>
      <c r="P156" s="1"/>
      <c r="Q156" s="1"/>
      <c r="R156" s="1"/>
      <c r="S156" s="1"/>
      <c r="T156" s="1"/>
      <c r="U156" s="1"/>
      <c r="V156" s="1"/>
      <c r="W156" s="1"/>
      <c r="X156" s="1"/>
      <c r="Y156" s="1"/>
      <c r="Z156" s="1"/>
    </row>
    <row r="157" ht="12.75" customHeight="1">
      <c r="A157" s="95"/>
      <c r="B157" s="95"/>
      <c r="C157" s="95"/>
      <c r="D157" s="95"/>
      <c r="E157" s="95"/>
      <c r="F157" s="95"/>
      <c r="G157" s="95"/>
      <c r="H157" s="1"/>
      <c r="I157" s="1"/>
      <c r="J157" s="1"/>
      <c r="K157" s="1"/>
      <c r="L157" s="1"/>
      <c r="M157" s="1"/>
      <c r="N157" s="1"/>
      <c r="O157" s="1"/>
      <c r="P157" s="1"/>
      <c r="Q157" s="1"/>
      <c r="R157" s="1"/>
      <c r="S157" s="1"/>
      <c r="T157" s="1"/>
      <c r="U157" s="1"/>
      <c r="V157" s="1"/>
      <c r="W157" s="1"/>
      <c r="X157" s="1"/>
      <c r="Y157" s="1"/>
      <c r="Z157" s="1"/>
    </row>
    <row r="158" ht="12.75" customHeight="1">
      <c r="A158" s="95"/>
      <c r="B158" s="95"/>
      <c r="C158" s="95"/>
      <c r="D158" s="95"/>
      <c r="E158" s="95"/>
      <c r="F158" s="95"/>
      <c r="G158" s="95"/>
      <c r="H158" s="1"/>
      <c r="I158" s="1"/>
      <c r="J158" s="1"/>
      <c r="K158" s="1"/>
      <c r="L158" s="1"/>
      <c r="M158" s="1"/>
      <c r="N158" s="1"/>
      <c r="O158" s="1"/>
      <c r="P158" s="1"/>
      <c r="Q158" s="1"/>
      <c r="R158" s="1"/>
      <c r="S158" s="1"/>
      <c r="T158" s="1"/>
      <c r="U158" s="1"/>
      <c r="V158" s="1"/>
      <c r="W158" s="1"/>
      <c r="X158" s="1"/>
      <c r="Y158" s="1"/>
      <c r="Z158" s="1"/>
    </row>
    <row r="159" ht="12.75" customHeight="1">
      <c r="A159" s="95"/>
      <c r="B159" s="95"/>
      <c r="C159" s="95"/>
      <c r="D159" s="95"/>
      <c r="E159" s="95"/>
      <c r="F159" s="95"/>
      <c r="G159" s="95"/>
      <c r="H159" s="1"/>
      <c r="I159" s="1"/>
      <c r="J159" s="1"/>
      <c r="K159" s="1"/>
      <c r="L159" s="1"/>
      <c r="M159" s="1"/>
      <c r="N159" s="1"/>
      <c r="O159" s="1"/>
      <c r="P159" s="1"/>
      <c r="Q159" s="1"/>
      <c r="R159" s="1"/>
      <c r="S159" s="1"/>
      <c r="T159" s="1"/>
      <c r="U159" s="1"/>
      <c r="V159" s="1"/>
      <c r="W159" s="1"/>
      <c r="X159" s="1"/>
      <c r="Y159" s="1"/>
      <c r="Z159" s="1"/>
    </row>
    <row r="160" ht="12.75" customHeight="1">
      <c r="A160" s="95"/>
      <c r="B160" s="95"/>
      <c r="C160" s="95"/>
      <c r="D160" s="95"/>
      <c r="E160" s="95"/>
      <c r="F160" s="95"/>
      <c r="G160" s="95"/>
      <c r="H160" s="1"/>
      <c r="I160" s="1"/>
      <c r="J160" s="1"/>
      <c r="K160" s="1"/>
      <c r="L160" s="1"/>
      <c r="M160" s="1"/>
      <c r="N160" s="1"/>
      <c r="O160" s="1"/>
      <c r="P160" s="1"/>
      <c r="Q160" s="1"/>
      <c r="R160" s="1"/>
      <c r="S160" s="1"/>
      <c r="T160" s="1"/>
      <c r="U160" s="1"/>
      <c r="V160" s="1"/>
      <c r="W160" s="1"/>
      <c r="X160" s="1"/>
      <c r="Y160" s="1"/>
      <c r="Z160" s="1"/>
    </row>
    <row r="161" ht="12.75" customHeight="1">
      <c r="A161" s="95"/>
      <c r="B161" s="95"/>
      <c r="C161" s="95"/>
      <c r="D161" s="95"/>
      <c r="E161" s="95"/>
      <c r="F161" s="95"/>
      <c r="G161" s="95"/>
      <c r="H161" s="1"/>
      <c r="I161" s="1"/>
      <c r="J161" s="1"/>
      <c r="K161" s="1"/>
      <c r="L161" s="1"/>
      <c r="M161" s="1"/>
      <c r="N161" s="1"/>
      <c r="O161" s="1"/>
      <c r="P161" s="1"/>
      <c r="Q161" s="1"/>
      <c r="R161" s="1"/>
      <c r="S161" s="1"/>
      <c r="T161" s="1"/>
      <c r="U161" s="1"/>
      <c r="V161" s="1"/>
      <c r="W161" s="1"/>
      <c r="X161" s="1"/>
      <c r="Y161" s="1"/>
      <c r="Z161" s="1"/>
    </row>
    <row r="162" ht="12.75" customHeight="1">
      <c r="A162" s="95"/>
      <c r="B162" s="95"/>
      <c r="C162" s="95"/>
      <c r="D162" s="95"/>
      <c r="E162" s="95"/>
      <c r="F162" s="95"/>
      <c r="G162" s="95"/>
      <c r="H162" s="1"/>
      <c r="I162" s="1"/>
      <c r="J162" s="1"/>
      <c r="K162" s="1"/>
      <c r="L162" s="1"/>
      <c r="M162" s="1"/>
      <c r="N162" s="1"/>
      <c r="O162" s="1"/>
      <c r="P162" s="1"/>
      <c r="Q162" s="1"/>
      <c r="R162" s="1"/>
      <c r="S162" s="1"/>
      <c r="T162" s="1"/>
      <c r="U162" s="1"/>
      <c r="V162" s="1"/>
      <c r="W162" s="1"/>
      <c r="X162" s="1"/>
      <c r="Y162" s="1"/>
      <c r="Z162" s="1"/>
    </row>
    <row r="163" ht="12.75" customHeight="1">
      <c r="A163" s="95"/>
      <c r="B163" s="95"/>
      <c r="C163" s="95"/>
      <c r="D163" s="95"/>
      <c r="E163" s="95"/>
      <c r="F163" s="95"/>
      <c r="G163" s="95"/>
      <c r="H163" s="1"/>
      <c r="I163" s="1"/>
      <c r="J163" s="1"/>
      <c r="K163" s="1"/>
      <c r="L163" s="1"/>
      <c r="M163" s="1"/>
      <c r="N163" s="1"/>
      <c r="O163" s="1"/>
      <c r="P163" s="1"/>
      <c r="Q163" s="1"/>
      <c r="R163" s="1"/>
      <c r="S163" s="1"/>
      <c r="T163" s="1"/>
      <c r="U163" s="1"/>
      <c r="V163" s="1"/>
      <c r="W163" s="1"/>
      <c r="X163" s="1"/>
      <c r="Y163" s="1"/>
      <c r="Z163" s="1"/>
    </row>
    <row r="164" ht="12.75" customHeight="1">
      <c r="A164" s="95"/>
      <c r="B164" s="95"/>
      <c r="C164" s="95"/>
      <c r="D164" s="95"/>
      <c r="E164" s="95"/>
      <c r="F164" s="95"/>
      <c r="G164" s="95"/>
      <c r="H164" s="1"/>
      <c r="I164" s="1"/>
      <c r="J164" s="1"/>
      <c r="K164" s="1"/>
      <c r="L164" s="1"/>
      <c r="M164" s="1"/>
      <c r="N164" s="1"/>
      <c r="O164" s="1"/>
      <c r="P164" s="1"/>
      <c r="Q164" s="1"/>
      <c r="R164" s="1"/>
      <c r="S164" s="1"/>
      <c r="T164" s="1"/>
      <c r="U164" s="1"/>
      <c r="V164" s="1"/>
      <c r="W164" s="1"/>
      <c r="X164" s="1"/>
      <c r="Y164" s="1"/>
      <c r="Z164" s="1"/>
    </row>
    <row r="165" ht="12.75" customHeight="1">
      <c r="A165" s="95"/>
      <c r="B165" s="95"/>
      <c r="C165" s="95"/>
      <c r="D165" s="95"/>
      <c r="E165" s="95"/>
      <c r="F165" s="95"/>
      <c r="G165" s="95"/>
      <c r="H165" s="1"/>
      <c r="I165" s="1"/>
      <c r="J165" s="1"/>
      <c r="K165" s="1"/>
      <c r="L165" s="1"/>
      <c r="M165" s="1"/>
      <c r="N165" s="1"/>
      <c r="O165" s="1"/>
      <c r="P165" s="1"/>
      <c r="Q165" s="1"/>
      <c r="R165" s="1"/>
      <c r="S165" s="1"/>
      <c r="T165" s="1"/>
      <c r="U165" s="1"/>
      <c r="V165" s="1"/>
      <c r="W165" s="1"/>
      <c r="X165" s="1"/>
      <c r="Y165" s="1"/>
      <c r="Z165" s="1"/>
    </row>
    <row r="166" ht="12.75" customHeight="1">
      <c r="A166" s="95"/>
      <c r="B166" s="95"/>
      <c r="C166" s="95"/>
      <c r="D166" s="95"/>
      <c r="E166" s="95"/>
      <c r="F166" s="95"/>
      <c r="G166" s="95"/>
      <c r="H166" s="1"/>
      <c r="I166" s="1"/>
      <c r="J166" s="1"/>
      <c r="K166" s="1"/>
      <c r="L166" s="1"/>
      <c r="M166" s="1"/>
      <c r="N166" s="1"/>
      <c r="O166" s="1"/>
      <c r="P166" s="1"/>
      <c r="Q166" s="1"/>
      <c r="R166" s="1"/>
      <c r="S166" s="1"/>
      <c r="T166" s="1"/>
      <c r="U166" s="1"/>
      <c r="V166" s="1"/>
      <c r="W166" s="1"/>
      <c r="X166" s="1"/>
      <c r="Y166" s="1"/>
      <c r="Z166" s="1"/>
    </row>
    <row r="167" ht="12.75" customHeight="1">
      <c r="A167" s="95"/>
      <c r="B167" s="95"/>
      <c r="C167" s="95"/>
      <c r="D167" s="95"/>
      <c r="E167" s="95"/>
      <c r="F167" s="95"/>
      <c r="G167" s="95"/>
      <c r="H167" s="1"/>
      <c r="I167" s="1"/>
      <c r="J167" s="1"/>
      <c r="K167" s="1"/>
      <c r="L167" s="1"/>
      <c r="M167" s="1"/>
      <c r="N167" s="1"/>
      <c r="O167" s="1"/>
      <c r="P167" s="1"/>
      <c r="Q167" s="1"/>
      <c r="R167" s="1"/>
      <c r="S167" s="1"/>
      <c r="T167" s="1"/>
      <c r="U167" s="1"/>
      <c r="V167" s="1"/>
      <c r="W167" s="1"/>
      <c r="X167" s="1"/>
      <c r="Y167" s="1"/>
      <c r="Z167" s="1"/>
    </row>
    <row r="168" ht="12.75" customHeight="1">
      <c r="A168" s="95"/>
      <c r="B168" s="95"/>
      <c r="C168" s="95"/>
      <c r="D168" s="95"/>
      <c r="E168" s="95"/>
      <c r="F168" s="95"/>
      <c r="G168" s="95"/>
      <c r="H168" s="1"/>
      <c r="I168" s="1"/>
      <c r="J168" s="1"/>
      <c r="K168" s="1"/>
      <c r="L168" s="1"/>
      <c r="M168" s="1"/>
      <c r="N168" s="1"/>
      <c r="O168" s="1"/>
      <c r="P168" s="1"/>
      <c r="Q168" s="1"/>
      <c r="R168" s="1"/>
      <c r="S168" s="1"/>
      <c r="T168" s="1"/>
      <c r="U168" s="1"/>
      <c r="V168" s="1"/>
      <c r="W168" s="1"/>
      <c r="X168" s="1"/>
      <c r="Y168" s="1"/>
      <c r="Z168" s="1"/>
    </row>
    <row r="169" ht="12.75" customHeight="1">
      <c r="A169" s="95"/>
      <c r="B169" s="95"/>
      <c r="C169" s="95"/>
      <c r="D169" s="95"/>
      <c r="E169" s="95"/>
      <c r="F169" s="95"/>
      <c r="G169" s="95"/>
      <c r="H169" s="1"/>
      <c r="I169" s="1"/>
      <c r="J169" s="1"/>
      <c r="K169" s="1"/>
      <c r="L169" s="1"/>
      <c r="M169" s="1"/>
      <c r="N169" s="1"/>
      <c r="O169" s="1"/>
      <c r="P169" s="1"/>
      <c r="Q169" s="1"/>
      <c r="R169" s="1"/>
      <c r="S169" s="1"/>
      <c r="T169" s="1"/>
      <c r="U169" s="1"/>
      <c r="V169" s="1"/>
      <c r="W169" s="1"/>
      <c r="X169" s="1"/>
      <c r="Y169" s="1"/>
      <c r="Z169" s="1"/>
    </row>
    <row r="170" ht="12.75" customHeight="1">
      <c r="A170" s="95"/>
      <c r="B170" s="95"/>
      <c r="C170" s="95"/>
      <c r="D170" s="95"/>
      <c r="E170" s="95"/>
      <c r="F170" s="95"/>
      <c r="G170" s="95"/>
      <c r="H170" s="1"/>
      <c r="I170" s="1"/>
      <c r="J170" s="1"/>
      <c r="K170" s="1"/>
      <c r="L170" s="1"/>
      <c r="M170" s="1"/>
      <c r="N170" s="1"/>
      <c r="O170" s="1"/>
      <c r="P170" s="1"/>
      <c r="Q170" s="1"/>
      <c r="R170" s="1"/>
      <c r="S170" s="1"/>
      <c r="T170" s="1"/>
      <c r="U170" s="1"/>
      <c r="V170" s="1"/>
      <c r="W170" s="1"/>
      <c r="X170" s="1"/>
      <c r="Y170" s="1"/>
      <c r="Z170" s="1"/>
    </row>
    <row r="171" ht="12.75" customHeight="1">
      <c r="A171" s="95"/>
      <c r="B171" s="95"/>
      <c r="C171" s="95"/>
      <c r="D171" s="95"/>
      <c r="E171" s="95"/>
      <c r="F171" s="95"/>
      <c r="G171" s="95"/>
      <c r="H171" s="1"/>
      <c r="I171" s="1"/>
      <c r="J171" s="1"/>
      <c r="K171" s="1"/>
      <c r="L171" s="1"/>
      <c r="M171" s="1"/>
      <c r="N171" s="1"/>
      <c r="O171" s="1"/>
      <c r="P171" s="1"/>
      <c r="Q171" s="1"/>
      <c r="R171" s="1"/>
      <c r="S171" s="1"/>
      <c r="T171" s="1"/>
      <c r="U171" s="1"/>
      <c r="V171" s="1"/>
      <c r="W171" s="1"/>
      <c r="X171" s="1"/>
      <c r="Y171" s="1"/>
      <c r="Z171" s="1"/>
    </row>
    <row r="172" ht="12.75" customHeight="1">
      <c r="A172" s="95"/>
      <c r="B172" s="95"/>
      <c r="C172" s="95"/>
      <c r="D172" s="95"/>
      <c r="E172" s="95"/>
      <c r="F172" s="95"/>
      <c r="G172" s="95"/>
      <c r="H172" s="1"/>
      <c r="I172" s="1"/>
      <c r="J172" s="1"/>
      <c r="K172" s="1"/>
      <c r="L172" s="1"/>
      <c r="M172" s="1"/>
      <c r="N172" s="1"/>
      <c r="O172" s="1"/>
      <c r="P172" s="1"/>
      <c r="Q172" s="1"/>
      <c r="R172" s="1"/>
      <c r="S172" s="1"/>
      <c r="T172" s="1"/>
      <c r="U172" s="1"/>
      <c r="V172" s="1"/>
      <c r="W172" s="1"/>
      <c r="X172" s="1"/>
      <c r="Y172" s="1"/>
      <c r="Z172" s="1"/>
    </row>
    <row r="173" ht="12.75" customHeight="1">
      <c r="A173" s="95"/>
      <c r="B173" s="95"/>
      <c r="C173" s="95"/>
      <c r="D173" s="95"/>
      <c r="E173" s="95"/>
      <c r="F173" s="95"/>
      <c r="G173" s="95"/>
      <c r="H173" s="1"/>
      <c r="I173" s="1"/>
      <c r="J173" s="1"/>
      <c r="K173" s="1"/>
      <c r="L173" s="1"/>
      <c r="M173" s="1"/>
      <c r="N173" s="1"/>
      <c r="O173" s="1"/>
      <c r="P173" s="1"/>
      <c r="Q173" s="1"/>
      <c r="R173" s="1"/>
      <c r="S173" s="1"/>
      <c r="T173" s="1"/>
      <c r="U173" s="1"/>
      <c r="V173" s="1"/>
      <c r="W173" s="1"/>
      <c r="X173" s="1"/>
      <c r="Y173" s="1"/>
      <c r="Z173" s="1"/>
    </row>
    <row r="174" ht="12.75" customHeight="1">
      <c r="A174" s="95"/>
      <c r="B174" s="95"/>
      <c r="C174" s="95"/>
      <c r="D174" s="95"/>
      <c r="E174" s="95"/>
      <c r="F174" s="95"/>
      <c r="G174" s="95"/>
      <c r="H174" s="1"/>
      <c r="I174" s="1"/>
      <c r="J174" s="1"/>
      <c r="K174" s="1"/>
      <c r="L174" s="1"/>
      <c r="M174" s="1"/>
      <c r="N174" s="1"/>
      <c r="O174" s="1"/>
      <c r="P174" s="1"/>
      <c r="Q174" s="1"/>
      <c r="R174" s="1"/>
      <c r="S174" s="1"/>
      <c r="T174" s="1"/>
      <c r="U174" s="1"/>
      <c r="V174" s="1"/>
      <c r="W174" s="1"/>
      <c r="X174" s="1"/>
      <c r="Y174" s="1"/>
      <c r="Z174" s="1"/>
    </row>
    <row r="175" ht="12.75" customHeight="1">
      <c r="A175" s="95"/>
      <c r="B175" s="95"/>
      <c r="C175" s="95"/>
      <c r="D175" s="95"/>
      <c r="E175" s="95"/>
      <c r="F175" s="95"/>
      <c r="G175" s="95"/>
      <c r="H175" s="1"/>
      <c r="I175" s="1"/>
      <c r="J175" s="1"/>
      <c r="K175" s="1"/>
      <c r="L175" s="1"/>
      <c r="M175" s="1"/>
      <c r="N175" s="1"/>
      <c r="O175" s="1"/>
      <c r="P175" s="1"/>
      <c r="Q175" s="1"/>
      <c r="R175" s="1"/>
      <c r="S175" s="1"/>
      <c r="T175" s="1"/>
      <c r="U175" s="1"/>
      <c r="V175" s="1"/>
      <c r="W175" s="1"/>
      <c r="X175" s="1"/>
      <c r="Y175" s="1"/>
      <c r="Z175" s="1"/>
    </row>
    <row r="176" ht="12.75" customHeight="1">
      <c r="A176" s="95"/>
      <c r="B176" s="95"/>
      <c r="C176" s="95"/>
      <c r="D176" s="95"/>
      <c r="E176" s="95"/>
      <c r="F176" s="95"/>
      <c r="G176" s="95"/>
      <c r="H176" s="1"/>
      <c r="I176" s="1"/>
      <c r="J176" s="1"/>
      <c r="K176" s="1"/>
      <c r="L176" s="1"/>
      <c r="M176" s="1"/>
      <c r="N176" s="1"/>
      <c r="O176" s="1"/>
      <c r="P176" s="1"/>
      <c r="Q176" s="1"/>
      <c r="R176" s="1"/>
      <c r="S176" s="1"/>
      <c r="T176" s="1"/>
      <c r="U176" s="1"/>
      <c r="V176" s="1"/>
      <c r="W176" s="1"/>
      <c r="X176" s="1"/>
      <c r="Y176" s="1"/>
      <c r="Z176" s="1"/>
    </row>
    <row r="177" ht="12.75" customHeight="1">
      <c r="A177" s="95"/>
      <c r="B177" s="95"/>
      <c r="C177" s="95"/>
      <c r="D177" s="95"/>
      <c r="E177" s="95"/>
      <c r="F177" s="95"/>
      <c r="G177" s="95"/>
      <c r="H177" s="1"/>
      <c r="I177" s="1"/>
      <c r="J177" s="1"/>
      <c r="K177" s="1"/>
      <c r="L177" s="1"/>
      <c r="M177" s="1"/>
      <c r="N177" s="1"/>
      <c r="O177" s="1"/>
      <c r="P177" s="1"/>
      <c r="Q177" s="1"/>
      <c r="R177" s="1"/>
      <c r="S177" s="1"/>
      <c r="T177" s="1"/>
      <c r="U177" s="1"/>
      <c r="V177" s="1"/>
      <c r="W177" s="1"/>
      <c r="X177" s="1"/>
      <c r="Y177" s="1"/>
      <c r="Z177" s="1"/>
    </row>
    <row r="178" ht="12.75" customHeight="1">
      <c r="A178" s="95"/>
      <c r="B178" s="95"/>
      <c r="C178" s="95"/>
      <c r="D178" s="95"/>
      <c r="E178" s="95"/>
      <c r="F178" s="95"/>
      <c r="G178" s="95"/>
      <c r="H178" s="1"/>
      <c r="I178" s="1"/>
      <c r="J178" s="1"/>
      <c r="K178" s="1"/>
      <c r="L178" s="1"/>
      <c r="M178" s="1"/>
      <c r="N178" s="1"/>
      <c r="O178" s="1"/>
      <c r="P178" s="1"/>
      <c r="Q178" s="1"/>
      <c r="R178" s="1"/>
      <c r="S178" s="1"/>
      <c r="T178" s="1"/>
      <c r="U178" s="1"/>
      <c r="V178" s="1"/>
      <c r="W178" s="1"/>
      <c r="X178" s="1"/>
      <c r="Y178" s="1"/>
      <c r="Z178" s="1"/>
    </row>
    <row r="179" ht="12.75" customHeight="1">
      <c r="A179" s="95"/>
      <c r="B179" s="95"/>
      <c r="C179" s="95"/>
      <c r="D179" s="95"/>
      <c r="E179" s="95"/>
      <c r="F179" s="95"/>
      <c r="G179" s="95"/>
      <c r="H179" s="1"/>
      <c r="I179" s="1"/>
      <c r="J179" s="1"/>
      <c r="K179" s="1"/>
      <c r="L179" s="1"/>
      <c r="M179" s="1"/>
      <c r="N179" s="1"/>
      <c r="O179" s="1"/>
      <c r="P179" s="1"/>
      <c r="Q179" s="1"/>
      <c r="R179" s="1"/>
      <c r="S179" s="1"/>
      <c r="T179" s="1"/>
      <c r="U179" s="1"/>
      <c r="V179" s="1"/>
      <c r="W179" s="1"/>
      <c r="X179" s="1"/>
      <c r="Y179" s="1"/>
      <c r="Z179" s="1"/>
    </row>
    <row r="180" ht="12.75" customHeight="1">
      <c r="A180" s="95"/>
      <c r="B180" s="95"/>
      <c r="C180" s="95"/>
      <c r="D180" s="95"/>
      <c r="E180" s="95"/>
      <c r="F180" s="95"/>
      <c r="G180" s="95"/>
      <c r="H180" s="1"/>
      <c r="I180" s="1"/>
      <c r="J180" s="1"/>
      <c r="K180" s="1"/>
      <c r="L180" s="1"/>
      <c r="M180" s="1"/>
      <c r="N180" s="1"/>
      <c r="O180" s="1"/>
      <c r="P180" s="1"/>
      <c r="Q180" s="1"/>
      <c r="R180" s="1"/>
      <c r="S180" s="1"/>
      <c r="T180" s="1"/>
      <c r="U180" s="1"/>
      <c r="V180" s="1"/>
      <c r="W180" s="1"/>
      <c r="X180" s="1"/>
      <c r="Y180" s="1"/>
      <c r="Z180" s="1"/>
    </row>
    <row r="181" ht="12.75" customHeight="1">
      <c r="A181" s="95"/>
      <c r="B181" s="95"/>
      <c r="C181" s="95"/>
      <c r="D181" s="95"/>
      <c r="E181" s="95"/>
      <c r="F181" s="95"/>
      <c r="G181" s="95"/>
      <c r="H181" s="1"/>
      <c r="I181" s="1"/>
      <c r="J181" s="1"/>
      <c r="K181" s="1"/>
      <c r="L181" s="1"/>
      <c r="M181" s="1"/>
      <c r="N181" s="1"/>
      <c r="O181" s="1"/>
      <c r="P181" s="1"/>
      <c r="Q181" s="1"/>
      <c r="R181" s="1"/>
      <c r="S181" s="1"/>
      <c r="T181" s="1"/>
      <c r="U181" s="1"/>
      <c r="V181" s="1"/>
      <c r="W181" s="1"/>
      <c r="X181" s="1"/>
      <c r="Y181" s="1"/>
      <c r="Z181" s="1"/>
    </row>
    <row r="182" ht="12.75" customHeight="1">
      <c r="A182" s="95"/>
      <c r="B182" s="95"/>
      <c r="C182" s="95"/>
      <c r="D182" s="95"/>
      <c r="E182" s="95"/>
      <c r="F182" s="95"/>
      <c r="G182" s="95"/>
      <c r="H182" s="1"/>
      <c r="I182" s="1"/>
      <c r="J182" s="1"/>
      <c r="K182" s="1"/>
      <c r="L182" s="1"/>
      <c r="M182" s="1"/>
      <c r="N182" s="1"/>
      <c r="O182" s="1"/>
      <c r="P182" s="1"/>
      <c r="Q182" s="1"/>
      <c r="R182" s="1"/>
      <c r="S182" s="1"/>
      <c r="T182" s="1"/>
      <c r="U182" s="1"/>
      <c r="V182" s="1"/>
      <c r="W182" s="1"/>
      <c r="X182" s="1"/>
      <c r="Y182" s="1"/>
      <c r="Z182" s="1"/>
    </row>
    <row r="183" ht="12.75" customHeight="1">
      <c r="A183" s="95"/>
      <c r="B183" s="95"/>
      <c r="C183" s="95"/>
      <c r="D183" s="95"/>
      <c r="E183" s="95"/>
      <c r="F183" s="95"/>
      <c r="G183" s="95"/>
      <c r="H183" s="1"/>
      <c r="I183" s="1"/>
      <c r="J183" s="1"/>
      <c r="K183" s="1"/>
      <c r="L183" s="1"/>
      <c r="M183" s="1"/>
      <c r="N183" s="1"/>
      <c r="O183" s="1"/>
      <c r="P183" s="1"/>
      <c r="Q183" s="1"/>
      <c r="R183" s="1"/>
      <c r="S183" s="1"/>
      <c r="T183" s="1"/>
      <c r="U183" s="1"/>
      <c r="V183" s="1"/>
      <c r="W183" s="1"/>
      <c r="X183" s="1"/>
      <c r="Y183" s="1"/>
      <c r="Z183" s="1"/>
    </row>
    <row r="184" ht="12.75" customHeight="1">
      <c r="A184" s="95"/>
      <c r="B184" s="95"/>
      <c r="C184" s="95"/>
      <c r="D184" s="95"/>
      <c r="E184" s="95"/>
      <c r="F184" s="95"/>
      <c r="G184" s="95"/>
      <c r="H184" s="1"/>
      <c r="I184" s="1"/>
      <c r="J184" s="1"/>
      <c r="K184" s="1"/>
      <c r="L184" s="1"/>
      <c r="M184" s="1"/>
      <c r="N184" s="1"/>
      <c r="O184" s="1"/>
      <c r="P184" s="1"/>
      <c r="Q184" s="1"/>
      <c r="R184" s="1"/>
      <c r="S184" s="1"/>
      <c r="T184" s="1"/>
      <c r="U184" s="1"/>
      <c r="V184" s="1"/>
      <c r="W184" s="1"/>
      <c r="X184" s="1"/>
      <c r="Y184" s="1"/>
      <c r="Z184" s="1"/>
    </row>
    <row r="185" ht="12.75" customHeight="1">
      <c r="A185" s="95"/>
      <c r="B185" s="95"/>
      <c r="C185" s="95"/>
      <c r="D185" s="95"/>
      <c r="E185" s="95"/>
      <c r="F185" s="95"/>
      <c r="G185" s="95"/>
      <c r="H185" s="1"/>
      <c r="I185" s="1"/>
      <c r="J185" s="1"/>
      <c r="K185" s="1"/>
      <c r="L185" s="1"/>
      <c r="M185" s="1"/>
      <c r="N185" s="1"/>
      <c r="O185" s="1"/>
      <c r="P185" s="1"/>
      <c r="Q185" s="1"/>
      <c r="R185" s="1"/>
      <c r="S185" s="1"/>
      <c r="T185" s="1"/>
      <c r="U185" s="1"/>
      <c r="V185" s="1"/>
      <c r="W185" s="1"/>
      <c r="X185" s="1"/>
      <c r="Y185" s="1"/>
      <c r="Z185" s="1"/>
    </row>
    <row r="186" ht="12.75" customHeight="1">
      <c r="A186" s="95"/>
      <c r="B186" s="95"/>
      <c r="C186" s="95"/>
      <c r="D186" s="95"/>
      <c r="E186" s="95"/>
      <c r="F186" s="95"/>
      <c r="G186" s="95"/>
      <c r="H186" s="1"/>
      <c r="I186" s="1"/>
      <c r="J186" s="1"/>
      <c r="K186" s="1"/>
      <c r="L186" s="1"/>
      <c r="M186" s="1"/>
      <c r="N186" s="1"/>
      <c r="O186" s="1"/>
      <c r="P186" s="1"/>
      <c r="Q186" s="1"/>
      <c r="R186" s="1"/>
      <c r="S186" s="1"/>
      <c r="T186" s="1"/>
      <c r="U186" s="1"/>
      <c r="V186" s="1"/>
      <c r="W186" s="1"/>
      <c r="X186" s="1"/>
      <c r="Y186" s="1"/>
      <c r="Z186" s="1"/>
    </row>
    <row r="187" ht="12.75" customHeight="1">
      <c r="A187" s="95"/>
      <c r="B187" s="95"/>
      <c r="C187" s="95"/>
      <c r="D187" s="95"/>
      <c r="E187" s="95"/>
      <c r="F187" s="95"/>
      <c r="G187" s="95"/>
      <c r="H187" s="1"/>
      <c r="I187" s="1"/>
      <c r="J187" s="1"/>
      <c r="K187" s="1"/>
      <c r="L187" s="1"/>
      <c r="M187" s="1"/>
      <c r="N187" s="1"/>
      <c r="O187" s="1"/>
      <c r="P187" s="1"/>
      <c r="Q187" s="1"/>
      <c r="R187" s="1"/>
      <c r="S187" s="1"/>
      <c r="T187" s="1"/>
      <c r="U187" s="1"/>
      <c r="V187" s="1"/>
      <c r="W187" s="1"/>
      <c r="X187" s="1"/>
      <c r="Y187" s="1"/>
      <c r="Z187" s="1"/>
    </row>
    <row r="188" ht="12.75" customHeight="1">
      <c r="A188" s="95"/>
      <c r="B188" s="95"/>
      <c r="C188" s="95"/>
      <c r="D188" s="95"/>
      <c r="E188" s="95"/>
      <c r="F188" s="95"/>
      <c r="G188" s="95"/>
      <c r="H188" s="1"/>
      <c r="I188" s="1"/>
      <c r="J188" s="1"/>
      <c r="K188" s="1"/>
      <c r="L188" s="1"/>
      <c r="M188" s="1"/>
      <c r="N188" s="1"/>
      <c r="O188" s="1"/>
      <c r="P188" s="1"/>
      <c r="Q188" s="1"/>
      <c r="R188" s="1"/>
      <c r="S188" s="1"/>
      <c r="T188" s="1"/>
      <c r="U188" s="1"/>
      <c r="V188" s="1"/>
      <c r="W188" s="1"/>
      <c r="X188" s="1"/>
      <c r="Y188" s="1"/>
      <c r="Z188" s="1"/>
    </row>
    <row r="189" ht="12.75" customHeight="1">
      <c r="A189" s="95"/>
      <c r="B189" s="95"/>
      <c r="C189" s="95"/>
      <c r="D189" s="95"/>
      <c r="E189" s="95"/>
      <c r="F189" s="95"/>
      <c r="G189" s="95"/>
      <c r="H189" s="1"/>
      <c r="I189" s="1"/>
      <c r="J189" s="1"/>
      <c r="K189" s="1"/>
      <c r="L189" s="1"/>
      <c r="M189" s="1"/>
      <c r="N189" s="1"/>
      <c r="O189" s="1"/>
      <c r="P189" s="1"/>
      <c r="Q189" s="1"/>
      <c r="R189" s="1"/>
      <c r="S189" s="1"/>
      <c r="T189" s="1"/>
      <c r="U189" s="1"/>
      <c r="V189" s="1"/>
      <c r="W189" s="1"/>
      <c r="X189" s="1"/>
      <c r="Y189" s="1"/>
      <c r="Z189" s="1"/>
    </row>
    <row r="190" ht="12.75" customHeight="1">
      <c r="A190" s="95"/>
      <c r="B190" s="95"/>
      <c r="C190" s="95"/>
      <c r="D190" s="95"/>
      <c r="E190" s="95"/>
      <c r="F190" s="95"/>
      <c r="G190" s="95"/>
      <c r="H190" s="1"/>
      <c r="I190" s="1"/>
      <c r="J190" s="1"/>
      <c r="K190" s="1"/>
      <c r="L190" s="1"/>
      <c r="M190" s="1"/>
      <c r="N190" s="1"/>
      <c r="O190" s="1"/>
      <c r="P190" s="1"/>
      <c r="Q190" s="1"/>
      <c r="R190" s="1"/>
      <c r="S190" s="1"/>
      <c r="T190" s="1"/>
      <c r="U190" s="1"/>
      <c r="V190" s="1"/>
      <c r="W190" s="1"/>
      <c r="X190" s="1"/>
      <c r="Y190" s="1"/>
      <c r="Z190" s="1"/>
    </row>
    <row r="191" ht="12.75" customHeight="1">
      <c r="A191" s="95"/>
      <c r="B191" s="95"/>
      <c r="C191" s="95"/>
      <c r="D191" s="95"/>
      <c r="E191" s="95"/>
      <c r="F191" s="95"/>
      <c r="G191" s="95"/>
      <c r="H191" s="1"/>
      <c r="I191" s="1"/>
      <c r="J191" s="1"/>
      <c r="K191" s="1"/>
      <c r="L191" s="1"/>
      <c r="M191" s="1"/>
      <c r="N191" s="1"/>
      <c r="O191" s="1"/>
      <c r="P191" s="1"/>
      <c r="Q191" s="1"/>
      <c r="R191" s="1"/>
      <c r="S191" s="1"/>
      <c r="T191" s="1"/>
      <c r="U191" s="1"/>
      <c r="V191" s="1"/>
      <c r="W191" s="1"/>
      <c r="X191" s="1"/>
      <c r="Y191" s="1"/>
      <c r="Z191" s="1"/>
    </row>
    <row r="192" ht="12.75" customHeight="1">
      <c r="A192" s="95"/>
      <c r="B192" s="95"/>
      <c r="C192" s="95"/>
      <c r="D192" s="95"/>
      <c r="E192" s="95"/>
      <c r="F192" s="95"/>
      <c r="G192" s="95"/>
      <c r="H192" s="1"/>
      <c r="I192" s="1"/>
      <c r="J192" s="1"/>
      <c r="K192" s="1"/>
      <c r="L192" s="1"/>
      <c r="M192" s="1"/>
      <c r="N192" s="1"/>
      <c r="O192" s="1"/>
      <c r="P192" s="1"/>
      <c r="Q192" s="1"/>
      <c r="R192" s="1"/>
      <c r="S192" s="1"/>
      <c r="T192" s="1"/>
      <c r="U192" s="1"/>
      <c r="V192" s="1"/>
      <c r="W192" s="1"/>
      <c r="X192" s="1"/>
      <c r="Y192" s="1"/>
      <c r="Z192" s="1"/>
    </row>
    <row r="193" ht="12.75" customHeight="1">
      <c r="A193" s="95"/>
      <c r="B193" s="95"/>
      <c r="C193" s="95"/>
      <c r="D193" s="95"/>
      <c r="E193" s="95"/>
      <c r="F193" s="95"/>
      <c r="G193" s="95"/>
      <c r="H193" s="1"/>
      <c r="I193" s="1"/>
      <c r="J193" s="1"/>
      <c r="K193" s="1"/>
      <c r="L193" s="1"/>
      <c r="M193" s="1"/>
      <c r="N193" s="1"/>
      <c r="O193" s="1"/>
      <c r="P193" s="1"/>
      <c r="Q193" s="1"/>
      <c r="R193" s="1"/>
      <c r="S193" s="1"/>
      <c r="T193" s="1"/>
      <c r="U193" s="1"/>
      <c r="V193" s="1"/>
      <c r="W193" s="1"/>
      <c r="X193" s="1"/>
      <c r="Y193" s="1"/>
      <c r="Z193" s="1"/>
    </row>
    <row r="194" ht="12.75" customHeight="1">
      <c r="A194" s="95"/>
      <c r="B194" s="95"/>
      <c r="C194" s="95"/>
      <c r="D194" s="95"/>
      <c r="E194" s="95"/>
      <c r="F194" s="95"/>
      <c r="G194" s="95"/>
      <c r="H194" s="1"/>
      <c r="I194" s="1"/>
      <c r="J194" s="1"/>
      <c r="K194" s="1"/>
      <c r="L194" s="1"/>
      <c r="M194" s="1"/>
      <c r="N194" s="1"/>
      <c r="O194" s="1"/>
      <c r="P194" s="1"/>
      <c r="Q194" s="1"/>
      <c r="R194" s="1"/>
      <c r="S194" s="1"/>
      <c r="T194" s="1"/>
      <c r="U194" s="1"/>
      <c r="V194" s="1"/>
      <c r="W194" s="1"/>
      <c r="X194" s="1"/>
      <c r="Y194" s="1"/>
      <c r="Z194" s="1"/>
    </row>
    <row r="195" ht="12.75" customHeight="1">
      <c r="A195" s="95"/>
      <c r="B195" s="95"/>
      <c r="C195" s="95"/>
      <c r="D195" s="95"/>
      <c r="E195" s="95"/>
      <c r="F195" s="95"/>
      <c r="G195" s="95"/>
      <c r="H195" s="1"/>
      <c r="I195" s="1"/>
      <c r="J195" s="1"/>
      <c r="K195" s="1"/>
      <c r="L195" s="1"/>
      <c r="M195" s="1"/>
      <c r="N195" s="1"/>
      <c r="O195" s="1"/>
      <c r="P195" s="1"/>
      <c r="Q195" s="1"/>
      <c r="R195" s="1"/>
      <c r="S195" s="1"/>
      <c r="T195" s="1"/>
      <c r="U195" s="1"/>
      <c r="V195" s="1"/>
      <c r="W195" s="1"/>
      <c r="X195" s="1"/>
      <c r="Y195" s="1"/>
      <c r="Z195" s="1"/>
    </row>
    <row r="196" ht="12.75" customHeight="1">
      <c r="A196" s="95"/>
      <c r="B196" s="95"/>
      <c r="C196" s="95"/>
      <c r="D196" s="95"/>
      <c r="E196" s="95"/>
      <c r="F196" s="95"/>
      <c r="G196" s="95"/>
      <c r="H196" s="1"/>
      <c r="I196" s="1"/>
      <c r="J196" s="1"/>
      <c r="K196" s="1"/>
      <c r="L196" s="1"/>
      <c r="M196" s="1"/>
      <c r="N196" s="1"/>
      <c r="O196" s="1"/>
      <c r="P196" s="1"/>
      <c r="Q196" s="1"/>
      <c r="R196" s="1"/>
      <c r="S196" s="1"/>
      <c r="T196" s="1"/>
      <c r="U196" s="1"/>
      <c r="V196" s="1"/>
      <c r="W196" s="1"/>
      <c r="X196" s="1"/>
      <c r="Y196" s="1"/>
      <c r="Z196" s="1"/>
    </row>
    <row r="197" ht="12.75" customHeight="1">
      <c r="A197" s="95"/>
      <c r="B197" s="95"/>
      <c r="C197" s="95"/>
      <c r="D197" s="95"/>
      <c r="E197" s="95"/>
      <c r="F197" s="95"/>
      <c r="G197" s="95"/>
      <c r="H197" s="1"/>
      <c r="I197" s="1"/>
      <c r="J197" s="1"/>
      <c r="K197" s="1"/>
      <c r="L197" s="1"/>
      <c r="M197" s="1"/>
      <c r="N197" s="1"/>
      <c r="O197" s="1"/>
      <c r="P197" s="1"/>
      <c r="Q197" s="1"/>
      <c r="R197" s="1"/>
      <c r="S197" s="1"/>
      <c r="T197" s="1"/>
      <c r="U197" s="1"/>
      <c r="V197" s="1"/>
      <c r="W197" s="1"/>
      <c r="X197" s="1"/>
      <c r="Y197" s="1"/>
      <c r="Z197" s="1"/>
    </row>
    <row r="198" ht="12.75" customHeight="1">
      <c r="A198" s="95"/>
      <c r="B198" s="95"/>
      <c r="C198" s="95"/>
      <c r="D198" s="95"/>
      <c r="E198" s="95"/>
      <c r="F198" s="95"/>
      <c r="G198" s="95"/>
      <c r="H198" s="1"/>
      <c r="I198" s="1"/>
      <c r="J198" s="1"/>
      <c r="K198" s="1"/>
      <c r="L198" s="1"/>
      <c r="M198" s="1"/>
      <c r="N198" s="1"/>
      <c r="O198" s="1"/>
      <c r="P198" s="1"/>
      <c r="Q198" s="1"/>
      <c r="R198" s="1"/>
      <c r="S198" s="1"/>
      <c r="T198" s="1"/>
      <c r="U198" s="1"/>
      <c r="V198" s="1"/>
      <c r="W198" s="1"/>
      <c r="X198" s="1"/>
      <c r="Y198" s="1"/>
      <c r="Z198" s="1"/>
    </row>
    <row r="199" ht="12.75" customHeight="1">
      <c r="A199" s="95"/>
      <c r="B199" s="95"/>
      <c r="C199" s="95"/>
      <c r="D199" s="95"/>
      <c r="E199" s="95"/>
      <c r="F199" s="95"/>
      <c r="G199" s="95"/>
      <c r="H199" s="1"/>
      <c r="I199" s="1"/>
      <c r="J199" s="1"/>
      <c r="K199" s="1"/>
      <c r="L199" s="1"/>
      <c r="M199" s="1"/>
      <c r="N199" s="1"/>
      <c r="O199" s="1"/>
      <c r="P199" s="1"/>
      <c r="Q199" s="1"/>
      <c r="R199" s="1"/>
      <c r="S199" s="1"/>
      <c r="T199" s="1"/>
      <c r="U199" s="1"/>
      <c r="V199" s="1"/>
      <c r="W199" s="1"/>
      <c r="X199" s="1"/>
      <c r="Y199" s="1"/>
      <c r="Z199" s="1"/>
    </row>
    <row r="200" ht="12.75" customHeight="1">
      <c r="A200" s="95"/>
      <c r="B200" s="95"/>
      <c r="C200" s="95"/>
      <c r="D200" s="95"/>
      <c r="E200" s="95"/>
      <c r="F200" s="95"/>
      <c r="G200" s="95"/>
      <c r="H200" s="1"/>
      <c r="I200" s="1"/>
      <c r="J200" s="1"/>
      <c r="K200" s="1"/>
      <c r="L200" s="1"/>
      <c r="M200" s="1"/>
      <c r="N200" s="1"/>
      <c r="O200" s="1"/>
      <c r="P200" s="1"/>
      <c r="Q200" s="1"/>
      <c r="R200" s="1"/>
      <c r="S200" s="1"/>
      <c r="T200" s="1"/>
      <c r="U200" s="1"/>
      <c r="V200" s="1"/>
      <c r="W200" s="1"/>
      <c r="X200" s="1"/>
      <c r="Y200" s="1"/>
      <c r="Z200" s="1"/>
    </row>
    <row r="201" ht="12.75" customHeight="1">
      <c r="A201" s="95"/>
      <c r="B201" s="95"/>
      <c r="C201" s="95"/>
      <c r="D201" s="95"/>
      <c r="E201" s="95"/>
      <c r="F201" s="95"/>
      <c r="G201" s="95"/>
      <c r="H201" s="1"/>
      <c r="I201" s="1"/>
      <c r="J201" s="1"/>
      <c r="K201" s="1"/>
      <c r="L201" s="1"/>
      <c r="M201" s="1"/>
      <c r="N201" s="1"/>
      <c r="O201" s="1"/>
      <c r="P201" s="1"/>
      <c r="Q201" s="1"/>
      <c r="R201" s="1"/>
      <c r="S201" s="1"/>
      <c r="T201" s="1"/>
      <c r="U201" s="1"/>
      <c r="V201" s="1"/>
      <c r="W201" s="1"/>
      <c r="X201" s="1"/>
      <c r="Y201" s="1"/>
      <c r="Z201" s="1"/>
    </row>
    <row r="202" ht="12.75" customHeight="1">
      <c r="A202" s="95"/>
      <c r="B202" s="95"/>
      <c r="C202" s="95"/>
      <c r="D202" s="95"/>
      <c r="E202" s="95"/>
      <c r="F202" s="95"/>
      <c r="G202" s="95"/>
      <c r="H202" s="1"/>
      <c r="I202" s="1"/>
      <c r="J202" s="1"/>
      <c r="K202" s="1"/>
      <c r="L202" s="1"/>
      <c r="M202" s="1"/>
      <c r="N202" s="1"/>
      <c r="O202" s="1"/>
      <c r="P202" s="1"/>
      <c r="Q202" s="1"/>
      <c r="R202" s="1"/>
      <c r="S202" s="1"/>
      <c r="T202" s="1"/>
      <c r="U202" s="1"/>
      <c r="V202" s="1"/>
      <c r="W202" s="1"/>
      <c r="X202" s="1"/>
      <c r="Y202" s="1"/>
      <c r="Z202" s="1"/>
    </row>
    <row r="203" ht="12.75" customHeight="1">
      <c r="A203" s="95"/>
      <c r="B203" s="95"/>
      <c r="C203" s="95"/>
      <c r="D203" s="95"/>
      <c r="E203" s="95"/>
      <c r="F203" s="95"/>
      <c r="G203" s="95"/>
      <c r="H203" s="1"/>
      <c r="I203" s="1"/>
      <c r="J203" s="1"/>
      <c r="K203" s="1"/>
      <c r="L203" s="1"/>
      <c r="M203" s="1"/>
      <c r="N203" s="1"/>
      <c r="O203" s="1"/>
      <c r="P203" s="1"/>
      <c r="Q203" s="1"/>
      <c r="R203" s="1"/>
      <c r="S203" s="1"/>
      <c r="T203" s="1"/>
      <c r="U203" s="1"/>
      <c r="V203" s="1"/>
      <c r="W203" s="1"/>
      <c r="X203" s="1"/>
      <c r="Y203" s="1"/>
      <c r="Z203" s="1"/>
    </row>
    <row r="204" ht="12.75" customHeight="1">
      <c r="A204" s="95"/>
      <c r="B204" s="95"/>
      <c r="C204" s="95"/>
      <c r="D204" s="95"/>
      <c r="E204" s="95"/>
      <c r="F204" s="95"/>
      <c r="G204" s="95"/>
      <c r="H204" s="1"/>
      <c r="I204" s="1"/>
      <c r="J204" s="1"/>
      <c r="K204" s="1"/>
      <c r="L204" s="1"/>
      <c r="M204" s="1"/>
      <c r="N204" s="1"/>
      <c r="O204" s="1"/>
      <c r="P204" s="1"/>
      <c r="Q204" s="1"/>
      <c r="R204" s="1"/>
      <c r="S204" s="1"/>
      <c r="T204" s="1"/>
      <c r="U204" s="1"/>
      <c r="V204" s="1"/>
      <c r="W204" s="1"/>
      <c r="X204" s="1"/>
      <c r="Y204" s="1"/>
      <c r="Z204" s="1"/>
    </row>
    <row r="205" ht="12.75" customHeight="1">
      <c r="A205" s="95"/>
      <c r="B205" s="95"/>
      <c r="C205" s="95"/>
      <c r="D205" s="95"/>
      <c r="E205" s="95"/>
      <c r="F205" s="95"/>
      <c r="G205" s="95"/>
      <c r="H205" s="1"/>
      <c r="I205" s="1"/>
      <c r="J205" s="1"/>
      <c r="K205" s="1"/>
      <c r="L205" s="1"/>
      <c r="M205" s="1"/>
      <c r="N205" s="1"/>
      <c r="O205" s="1"/>
      <c r="P205" s="1"/>
      <c r="Q205" s="1"/>
      <c r="R205" s="1"/>
      <c r="S205" s="1"/>
      <c r="T205" s="1"/>
      <c r="U205" s="1"/>
      <c r="V205" s="1"/>
      <c r="W205" s="1"/>
      <c r="X205" s="1"/>
      <c r="Y205" s="1"/>
      <c r="Z205" s="1"/>
    </row>
    <row r="206" ht="12.75" customHeight="1">
      <c r="A206" s="95"/>
      <c r="B206" s="95"/>
      <c r="C206" s="95"/>
      <c r="D206" s="95"/>
      <c r="E206" s="95"/>
      <c r="F206" s="95"/>
      <c r="G206" s="95"/>
      <c r="H206" s="1"/>
      <c r="I206" s="1"/>
      <c r="J206" s="1"/>
      <c r="K206" s="1"/>
      <c r="L206" s="1"/>
      <c r="M206" s="1"/>
      <c r="N206" s="1"/>
      <c r="O206" s="1"/>
      <c r="P206" s="1"/>
      <c r="Q206" s="1"/>
      <c r="R206" s="1"/>
      <c r="S206" s="1"/>
      <c r="T206" s="1"/>
      <c r="U206" s="1"/>
      <c r="V206" s="1"/>
      <c r="W206" s="1"/>
      <c r="X206" s="1"/>
      <c r="Y206" s="1"/>
      <c r="Z206" s="1"/>
    </row>
    <row r="207" ht="12.75" customHeight="1">
      <c r="A207" s="95"/>
      <c r="B207" s="95"/>
      <c r="C207" s="95"/>
      <c r="D207" s="95"/>
      <c r="E207" s="95"/>
      <c r="F207" s="95"/>
      <c r="G207" s="95"/>
      <c r="H207" s="1"/>
      <c r="I207" s="1"/>
      <c r="J207" s="1"/>
      <c r="K207" s="1"/>
      <c r="L207" s="1"/>
      <c r="M207" s="1"/>
      <c r="N207" s="1"/>
      <c r="O207" s="1"/>
      <c r="P207" s="1"/>
      <c r="Q207" s="1"/>
      <c r="R207" s="1"/>
      <c r="S207" s="1"/>
      <c r="T207" s="1"/>
      <c r="U207" s="1"/>
      <c r="V207" s="1"/>
      <c r="W207" s="1"/>
      <c r="X207" s="1"/>
      <c r="Y207" s="1"/>
      <c r="Z207" s="1"/>
    </row>
    <row r="208" ht="12.75" customHeight="1">
      <c r="A208" s="95"/>
      <c r="B208" s="95"/>
      <c r="C208" s="95"/>
      <c r="D208" s="95"/>
      <c r="E208" s="95"/>
      <c r="F208" s="95"/>
      <c r="G208" s="95"/>
      <c r="H208" s="1"/>
      <c r="I208" s="1"/>
      <c r="J208" s="1"/>
      <c r="K208" s="1"/>
      <c r="L208" s="1"/>
      <c r="M208" s="1"/>
      <c r="N208" s="1"/>
      <c r="O208" s="1"/>
      <c r="P208" s="1"/>
      <c r="Q208" s="1"/>
      <c r="R208" s="1"/>
      <c r="S208" s="1"/>
      <c r="T208" s="1"/>
      <c r="U208" s="1"/>
      <c r="V208" s="1"/>
      <c r="W208" s="1"/>
      <c r="X208" s="1"/>
      <c r="Y208" s="1"/>
      <c r="Z208" s="1"/>
    </row>
    <row r="209" ht="12.75" customHeight="1">
      <c r="A209" s="95"/>
      <c r="B209" s="95"/>
      <c r="C209" s="95"/>
      <c r="D209" s="95"/>
      <c r="E209" s="95"/>
      <c r="F209" s="95"/>
      <c r="G209" s="95"/>
      <c r="H209" s="1"/>
      <c r="I209" s="1"/>
      <c r="J209" s="1"/>
      <c r="K209" s="1"/>
      <c r="L209" s="1"/>
      <c r="M209" s="1"/>
      <c r="N209" s="1"/>
      <c r="O209" s="1"/>
      <c r="P209" s="1"/>
      <c r="Q209" s="1"/>
      <c r="R209" s="1"/>
      <c r="S209" s="1"/>
      <c r="T209" s="1"/>
      <c r="U209" s="1"/>
      <c r="V209" s="1"/>
      <c r="W209" s="1"/>
      <c r="X209" s="1"/>
      <c r="Y209" s="1"/>
      <c r="Z209" s="1"/>
    </row>
    <row r="210" ht="12.75" customHeight="1">
      <c r="A210" s="95"/>
      <c r="B210" s="95"/>
      <c r="C210" s="95"/>
      <c r="D210" s="95"/>
      <c r="E210" s="95"/>
      <c r="F210" s="95"/>
      <c r="G210" s="95"/>
      <c r="H210" s="1"/>
      <c r="I210" s="1"/>
      <c r="J210" s="1"/>
      <c r="K210" s="1"/>
      <c r="L210" s="1"/>
      <c r="M210" s="1"/>
      <c r="N210" s="1"/>
      <c r="O210" s="1"/>
      <c r="P210" s="1"/>
      <c r="Q210" s="1"/>
      <c r="R210" s="1"/>
      <c r="S210" s="1"/>
      <c r="T210" s="1"/>
      <c r="U210" s="1"/>
      <c r="V210" s="1"/>
      <c r="W210" s="1"/>
      <c r="X210" s="1"/>
      <c r="Y210" s="1"/>
      <c r="Z210" s="1"/>
    </row>
    <row r="211" ht="12.75" customHeight="1">
      <c r="A211" s="95"/>
      <c r="B211" s="95"/>
      <c r="C211" s="95"/>
      <c r="D211" s="95"/>
      <c r="E211" s="95"/>
      <c r="F211" s="95"/>
      <c r="G211" s="95"/>
      <c r="H211" s="1"/>
      <c r="I211" s="1"/>
      <c r="J211" s="1"/>
      <c r="K211" s="1"/>
      <c r="L211" s="1"/>
      <c r="M211" s="1"/>
      <c r="N211" s="1"/>
      <c r="O211" s="1"/>
      <c r="P211" s="1"/>
      <c r="Q211" s="1"/>
      <c r="R211" s="1"/>
      <c r="S211" s="1"/>
      <c r="T211" s="1"/>
      <c r="U211" s="1"/>
      <c r="V211" s="1"/>
      <c r="W211" s="1"/>
      <c r="X211" s="1"/>
      <c r="Y211" s="1"/>
      <c r="Z211" s="1"/>
    </row>
    <row r="212" ht="12.75" customHeight="1">
      <c r="A212" s="95"/>
      <c r="B212" s="95"/>
      <c r="C212" s="95"/>
      <c r="D212" s="95"/>
      <c r="E212" s="95"/>
      <c r="F212" s="95"/>
      <c r="G212" s="95"/>
      <c r="H212" s="1"/>
      <c r="I212" s="1"/>
      <c r="J212" s="1"/>
      <c r="K212" s="1"/>
      <c r="L212" s="1"/>
      <c r="M212" s="1"/>
      <c r="N212" s="1"/>
      <c r="O212" s="1"/>
      <c r="P212" s="1"/>
      <c r="Q212" s="1"/>
      <c r="R212" s="1"/>
      <c r="S212" s="1"/>
      <c r="T212" s="1"/>
      <c r="U212" s="1"/>
      <c r="V212" s="1"/>
      <c r="W212" s="1"/>
      <c r="X212" s="1"/>
      <c r="Y212" s="1"/>
      <c r="Z212" s="1"/>
    </row>
    <row r="213" ht="12.75" customHeight="1">
      <c r="A213" s="95"/>
      <c r="B213" s="95"/>
      <c r="C213" s="95"/>
      <c r="D213" s="95"/>
      <c r="E213" s="95"/>
      <c r="F213" s="95"/>
      <c r="G213" s="95"/>
      <c r="H213" s="1"/>
      <c r="I213" s="1"/>
      <c r="J213" s="1"/>
      <c r="K213" s="1"/>
      <c r="L213" s="1"/>
      <c r="M213" s="1"/>
      <c r="N213" s="1"/>
      <c r="O213" s="1"/>
      <c r="P213" s="1"/>
      <c r="Q213" s="1"/>
      <c r="R213" s="1"/>
      <c r="S213" s="1"/>
      <c r="T213" s="1"/>
      <c r="U213" s="1"/>
      <c r="V213" s="1"/>
      <c r="W213" s="1"/>
      <c r="X213" s="1"/>
      <c r="Y213" s="1"/>
      <c r="Z213" s="1"/>
    </row>
    <row r="214" ht="12.75" customHeight="1">
      <c r="A214" s="95"/>
      <c r="B214" s="95"/>
      <c r="C214" s="95"/>
      <c r="D214" s="95"/>
      <c r="E214" s="95"/>
      <c r="F214" s="95"/>
      <c r="G214" s="95"/>
      <c r="H214" s="1"/>
      <c r="I214" s="1"/>
      <c r="J214" s="1"/>
      <c r="K214" s="1"/>
      <c r="L214" s="1"/>
      <c r="M214" s="1"/>
      <c r="N214" s="1"/>
      <c r="O214" s="1"/>
      <c r="P214" s="1"/>
      <c r="Q214" s="1"/>
      <c r="R214" s="1"/>
      <c r="S214" s="1"/>
      <c r="T214" s="1"/>
      <c r="U214" s="1"/>
      <c r="V214" s="1"/>
      <c r="W214" s="1"/>
      <c r="X214" s="1"/>
      <c r="Y214" s="1"/>
      <c r="Z214" s="1"/>
    </row>
    <row r="215" ht="12.75" customHeight="1">
      <c r="A215" s="95"/>
      <c r="B215" s="95"/>
      <c r="C215" s="95"/>
      <c r="D215" s="95"/>
      <c r="E215" s="95"/>
      <c r="F215" s="95"/>
      <c r="G215" s="95"/>
      <c r="H215" s="1"/>
      <c r="I215" s="1"/>
      <c r="J215" s="1"/>
      <c r="K215" s="1"/>
      <c r="L215" s="1"/>
      <c r="M215" s="1"/>
      <c r="N215" s="1"/>
      <c r="O215" s="1"/>
      <c r="P215" s="1"/>
      <c r="Q215" s="1"/>
      <c r="R215" s="1"/>
      <c r="S215" s="1"/>
      <c r="T215" s="1"/>
      <c r="U215" s="1"/>
      <c r="V215" s="1"/>
      <c r="W215" s="1"/>
      <c r="X215" s="1"/>
      <c r="Y215" s="1"/>
      <c r="Z215" s="1"/>
    </row>
    <row r="216" ht="12.75" customHeight="1">
      <c r="A216" s="95"/>
      <c r="B216" s="95"/>
      <c r="C216" s="95"/>
      <c r="D216" s="95"/>
      <c r="E216" s="95"/>
      <c r="F216" s="95"/>
      <c r="G216" s="95"/>
      <c r="H216" s="1"/>
      <c r="I216" s="1"/>
      <c r="J216" s="1"/>
      <c r="K216" s="1"/>
      <c r="L216" s="1"/>
      <c r="M216" s="1"/>
      <c r="N216" s="1"/>
      <c r="O216" s="1"/>
      <c r="P216" s="1"/>
      <c r="Q216" s="1"/>
      <c r="R216" s="1"/>
      <c r="S216" s="1"/>
      <c r="T216" s="1"/>
      <c r="U216" s="1"/>
      <c r="V216" s="1"/>
      <c r="W216" s="1"/>
      <c r="X216" s="1"/>
      <c r="Y216" s="1"/>
      <c r="Z216" s="1"/>
    </row>
    <row r="217" ht="12.75" customHeight="1">
      <c r="A217" s="95"/>
      <c r="B217" s="95"/>
      <c r="C217" s="95"/>
      <c r="D217" s="95"/>
      <c r="E217" s="95"/>
      <c r="F217" s="95"/>
      <c r="G217" s="95"/>
      <c r="H217" s="1"/>
      <c r="I217" s="1"/>
      <c r="J217" s="1"/>
      <c r="K217" s="1"/>
      <c r="L217" s="1"/>
      <c r="M217" s="1"/>
      <c r="N217" s="1"/>
      <c r="O217" s="1"/>
      <c r="P217" s="1"/>
      <c r="Q217" s="1"/>
      <c r="R217" s="1"/>
      <c r="S217" s="1"/>
      <c r="T217" s="1"/>
      <c r="U217" s="1"/>
      <c r="V217" s="1"/>
      <c r="W217" s="1"/>
      <c r="X217" s="1"/>
      <c r="Y217" s="1"/>
      <c r="Z217" s="1"/>
    </row>
    <row r="218" ht="12.75" customHeight="1">
      <c r="A218" s="95"/>
      <c r="B218" s="95"/>
      <c r="C218" s="95"/>
      <c r="D218" s="95"/>
      <c r="E218" s="95"/>
      <c r="F218" s="95"/>
      <c r="G218" s="95"/>
      <c r="H218" s="1"/>
      <c r="I218" s="1"/>
      <c r="J218" s="1"/>
      <c r="K218" s="1"/>
      <c r="L218" s="1"/>
      <c r="M218" s="1"/>
      <c r="N218" s="1"/>
      <c r="O218" s="1"/>
      <c r="P218" s="1"/>
      <c r="Q218" s="1"/>
      <c r="R218" s="1"/>
      <c r="S218" s="1"/>
      <c r="T218" s="1"/>
      <c r="U218" s="1"/>
      <c r="V218" s="1"/>
      <c r="W218" s="1"/>
      <c r="X218" s="1"/>
      <c r="Y218" s="1"/>
      <c r="Z218" s="1"/>
    </row>
    <row r="219" ht="12.75" customHeight="1">
      <c r="A219" s="95"/>
      <c r="B219" s="95"/>
      <c r="C219" s="95"/>
      <c r="D219" s="95"/>
      <c r="E219" s="95"/>
      <c r="F219" s="95"/>
      <c r="G219" s="95"/>
      <c r="H219" s="1"/>
      <c r="I219" s="1"/>
      <c r="J219" s="1"/>
      <c r="K219" s="1"/>
      <c r="L219" s="1"/>
      <c r="M219" s="1"/>
      <c r="N219" s="1"/>
      <c r="O219" s="1"/>
      <c r="P219" s="1"/>
      <c r="Q219" s="1"/>
      <c r="R219" s="1"/>
      <c r="S219" s="1"/>
      <c r="T219" s="1"/>
      <c r="U219" s="1"/>
      <c r="V219" s="1"/>
      <c r="W219" s="1"/>
      <c r="X219" s="1"/>
      <c r="Y219" s="1"/>
      <c r="Z219" s="1"/>
    </row>
    <row r="220" ht="12.75" customHeight="1">
      <c r="A220" s="95"/>
      <c r="B220" s="95"/>
      <c r="C220" s="95"/>
      <c r="D220" s="95"/>
      <c r="E220" s="95"/>
      <c r="F220" s="95"/>
      <c r="G220" s="95"/>
      <c r="H220" s="1"/>
      <c r="I220" s="1"/>
      <c r="J220" s="1"/>
      <c r="K220" s="1"/>
      <c r="L220" s="1"/>
      <c r="M220" s="1"/>
      <c r="N220" s="1"/>
      <c r="O220" s="1"/>
      <c r="P220" s="1"/>
      <c r="Q220" s="1"/>
      <c r="R220" s="1"/>
      <c r="S220" s="1"/>
      <c r="T220" s="1"/>
      <c r="U220" s="1"/>
      <c r="V220" s="1"/>
      <c r="W220" s="1"/>
      <c r="X220" s="1"/>
      <c r="Y220" s="1"/>
      <c r="Z220" s="1"/>
    </row>
    <row r="221" ht="12.75" customHeight="1">
      <c r="A221" s="95"/>
      <c r="B221" s="95"/>
      <c r="C221" s="95"/>
      <c r="D221" s="95"/>
      <c r="E221" s="95"/>
      <c r="F221" s="95"/>
      <c r="G221" s="95"/>
      <c r="H221" s="1"/>
      <c r="I221" s="1"/>
      <c r="J221" s="1"/>
      <c r="K221" s="1"/>
      <c r="L221" s="1"/>
      <c r="M221" s="1"/>
      <c r="N221" s="1"/>
      <c r="O221" s="1"/>
      <c r="P221" s="1"/>
      <c r="Q221" s="1"/>
      <c r="R221" s="1"/>
      <c r="S221" s="1"/>
      <c r="T221" s="1"/>
      <c r="U221" s="1"/>
      <c r="V221" s="1"/>
      <c r="W221" s="1"/>
      <c r="X221" s="1"/>
      <c r="Y221" s="1"/>
      <c r="Z221" s="1"/>
    </row>
    <row r="222" ht="12.75" customHeight="1">
      <c r="A222" s="95"/>
      <c r="B222" s="95"/>
      <c r="C222" s="95"/>
      <c r="D222" s="95"/>
      <c r="E222" s="95"/>
      <c r="F222" s="95"/>
      <c r="G222" s="95"/>
      <c r="H222" s="1"/>
      <c r="I222" s="1"/>
      <c r="J222" s="1"/>
      <c r="K222" s="1"/>
      <c r="L222" s="1"/>
      <c r="M222" s="1"/>
      <c r="N222" s="1"/>
      <c r="O222" s="1"/>
      <c r="P222" s="1"/>
      <c r="Q222" s="1"/>
      <c r="R222" s="1"/>
      <c r="S222" s="1"/>
      <c r="T222" s="1"/>
      <c r="U222" s="1"/>
      <c r="V222" s="1"/>
      <c r="W222" s="1"/>
      <c r="X222" s="1"/>
      <c r="Y222" s="1"/>
      <c r="Z222" s="1"/>
    </row>
    <row r="223" ht="12.75" customHeight="1">
      <c r="A223" s="95"/>
      <c r="B223" s="95"/>
      <c r="C223" s="95"/>
      <c r="D223" s="95"/>
      <c r="E223" s="95"/>
      <c r="F223" s="95"/>
      <c r="G223" s="95"/>
      <c r="H223" s="1"/>
      <c r="I223" s="1"/>
      <c r="J223" s="1"/>
      <c r="K223" s="1"/>
      <c r="L223" s="1"/>
      <c r="M223" s="1"/>
      <c r="N223" s="1"/>
      <c r="O223" s="1"/>
      <c r="P223" s="1"/>
      <c r="Q223" s="1"/>
      <c r="R223" s="1"/>
      <c r="S223" s="1"/>
      <c r="T223" s="1"/>
      <c r="U223" s="1"/>
      <c r="V223" s="1"/>
      <c r="W223" s="1"/>
      <c r="X223" s="1"/>
      <c r="Y223" s="1"/>
      <c r="Z223" s="1"/>
    </row>
    <row r="224" ht="12.75" customHeight="1">
      <c r="A224" s="95"/>
      <c r="B224" s="95"/>
      <c r="C224" s="95"/>
      <c r="D224" s="95"/>
      <c r="E224" s="95"/>
      <c r="F224" s="95"/>
      <c r="G224" s="95"/>
      <c r="H224" s="1"/>
      <c r="I224" s="1"/>
      <c r="J224" s="1"/>
      <c r="K224" s="1"/>
      <c r="L224" s="1"/>
      <c r="M224" s="1"/>
      <c r="N224" s="1"/>
      <c r="O224" s="1"/>
      <c r="P224" s="1"/>
      <c r="Q224" s="1"/>
      <c r="R224" s="1"/>
      <c r="S224" s="1"/>
      <c r="T224" s="1"/>
      <c r="U224" s="1"/>
      <c r="V224" s="1"/>
      <c r="W224" s="1"/>
      <c r="X224" s="1"/>
      <c r="Y224" s="1"/>
      <c r="Z224" s="1"/>
    </row>
    <row r="225" ht="12.75" customHeight="1">
      <c r="A225" s="95"/>
      <c r="B225" s="95"/>
      <c r="C225" s="95"/>
      <c r="D225" s="95"/>
      <c r="E225" s="95"/>
      <c r="F225" s="95"/>
      <c r="G225" s="95"/>
      <c r="H225" s="1"/>
      <c r="I225" s="1"/>
      <c r="J225" s="1"/>
      <c r="K225" s="1"/>
      <c r="L225" s="1"/>
      <c r="M225" s="1"/>
      <c r="N225" s="1"/>
      <c r="O225" s="1"/>
      <c r="P225" s="1"/>
      <c r="Q225" s="1"/>
      <c r="R225" s="1"/>
      <c r="S225" s="1"/>
      <c r="T225" s="1"/>
      <c r="U225" s="1"/>
      <c r="V225" s="1"/>
      <c r="W225" s="1"/>
      <c r="X225" s="1"/>
      <c r="Y225" s="1"/>
      <c r="Z225" s="1"/>
    </row>
    <row r="226" ht="12.75" customHeight="1">
      <c r="A226" s="95"/>
      <c r="B226" s="95"/>
      <c r="C226" s="95"/>
      <c r="D226" s="95"/>
      <c r="E226" s="95"/>
      <c r="F226" s="95"/>
      <c r="G226" s="95"/>
      <c r="H226" s="1"/>
      <c r="I226" s="1"/>
      <c r="J226" s="1"/>
      <c r="K226" s="1"/>
      <c r="L226" s="1"/>
      <c r="M226" s="1"/>
      <c r="N226" s="1"/>
      <c r="O226" s="1"/>
      <c r="P226" s="1"/>
      <c r="Q226" s="1"/>
      <c r="R226" s="1"/>
      <c r="S226" s="1"/>
      <c r="T226" s="1"/>
      <c r="U226" s="1"/>
      <c r="V226" s="1"/>
      <c r="W226" s="1"/>
      <c r="X226" s="1"/>
      <c r="Y226" s="1"/>
      <c r="Z226" s="1"/>
    </row>
    <row r="227" ht="12.75" customHeight="1">
      <c r="A227" s="95"/>
      <c r="B227" s="95"/>
      <c r="C227" s="95"/>
      <c r="D227" s="95"/>
      <c r="E227" s="95"/>
      <c r="F227" s="95"/>
      <c r="G227" s="95"/>
      <c r="H227" s="1"/>
      <c r="I227" s="1"/>
      <c r="J227" s="1"/>
      <c r="K227" s="1"/>
      <c r="L227" s="1"/>
      <c r="M227" s="1"/>
      <c r="N227" s="1"/>
      <c r="O227" s="1"/>
      <c r="P227" s="1"/>
      <c r="Q227" s="1"/>
      <c r="R227" s="1"/>
      <c r="S227" s="1"/>
      <c r="T227" s="1"/>
      <c r="U227" s="1"/>
      <c r="V227" s="1"/>
      <c r="W227" s="1"/>
      <c r="X227" s="1"/>
      <c r="Y227" s="1"/>
      <c r="Z227" s="1"/>
    </row>
    <row r="228" ht="12.75" customHeight="1">
      <c r="A228" s="95"/>
      <c r="B228" s="95"/>
      <c r="C228" s="95"/>
      <c r="D228" s="95"/>
      <c r="E228" s="95"/>
      <c r="F228" s="95"/>
      <c r="G228" s="95"/>
      <c r="H228" s="1"/>
      <c r="I228" s="1"/>
      <c r="J228" s="1"/>
      <c r="K228" s="1"/>
      <c r="L228" s="1"/>
      <c r="M228" s="1"/>
      <c r="N228" s="1"/>
      <c r="O228" s="1"/>
      <c r="P228" s="1"/>
      <c r="Q228" s="1"/>
      <c r="R228" s="1"/>
      <c r="S228" s="1"/>
      <c r="T228" s="1"/>
      <c r="U228" s="1"/>
      <c r="V228" s="1"/>
      <c r="W228" s="1"/>
      <c r="X228" s="1"/>
      <c r="Y228" s="1"/>
      <c r="Z228" s="1"/>
    </row>
    <row r="229" ht="12.75" customHeight="1">
      <c r="A229" s="95"/>
      <c r="B229" s="95"/>
      <c r="C229" s="95"/>
      <c r="D229" s="95"/>
      <c r="E229" s="95"/>
      <c r="F229" s="95"/>
      <c r="G229" s="95"/>
      <c r="H229" s="1"/>
      <c r="I229" s="1"/>
      <c r="J229" s="1"/>
      <c r="K229" s="1"/>
      <c r="L229" s="1"/>
      <c r="M229" s="1"/>
      <c r="N229" s="1"/>
      <c r="O229" s="1"/>
      <c r="P229" s="1"/>
      <c r="Q229" s="1"/>
      <c r="R229" s="1"/>
      <c r="S229" s="1"/>
      <c r="T229" s="1"/>
      <c r="U229" s="1"/>
      <c r="V229" s="1"/>
      <c r="W229" s="1"/>
      <c r="X229" s="1"/>
      <c r="Y229" s="1"/>
      <c r="Z229" s="1"/>
    </row>
    <row r="230" ht="12.75" customHeight="1">
      <c r="A230" s="95"/>
      <c r="B230" s="95"/>
      <c r="C230" s="95"/>
      <c r="D230" s="95"/>
      <c r="E230" s="95"/>
      <c r="F230" s="95"/>
      <c r="G230" s="95"/>
      <c r="H230" s="1"/>
      <c r="I230" s="1"/>
      <c r="J230" s="1"/>
      <c r="K230" s="1"/>
      <c r="L230" s="1"/>
      <c r="M230" s="1"/>
      <c r="N230" s="1"/>
      <c r="O230" s="1"/>
      <c r="P230" s="1"/>
      <c r="Q230" s="1"/>
      <c r="R230" s="1"/>
      <c r="S230" s="1"/>
      <c r="T230" s="1"/>
      <c r="U230" s="1"/>
      <c r="V230" s="1"/>
      <c r="W230" s="1"/>
      <c r="X230" s="1"/>
      <c r="Y230" s="1"/>
      <c r="Z230" s="1"/>
    </row>
    <row r="231" ht="12.75" customHeight="1">
      <c r="A231" s="95"/>
      <c r="B231" s="95"/>
      <c r="C231" s="95"/>
      <c r="D231" s="95"/>
      <c r="E231" s="95"/>
      <c r="F231" s="95"/>
      <c r="G231" s="95"/>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7">
    <mergeCell ref="F8:G8"/>
    <mergeCell ref="F9:G9"/>
    <mergeCell ref="G11:G12"/>
    <mergeCell ref="F13:G13"/>
    <mergeCell ref="F14:G14"/>
    <mergeCell ref="F15:G15"/>
    <mergeCell ref="F16:G16"/>
    <mergeCell ref="F17:G17"/>
    <mergeCell ref="A1:G1"/>
    <mergeCell ref="A4:G4"/>
    <mergeCell ref="A6:G6"/>
    <mergeCell ref="A7:D7"/>
    <mergeCell ref="F7:G7"/>
    <mergeCell ref="A8:D8"/>
    <mergeCell ref="A9:D9"/>
    <mergeCell ref="A10:D10"/>
    <mergeCell ref="A11:D11"/>
    <mergeCell ref="A12:D12"/>
    <mergeCell ref="A13:D13"/>
    <mergeCell ref="A14:D14"/>
    <mergeCell ref="A15:D15"/>
    <mergeCell ref="A16:D16"/>
    <mergeCell ref="A25:G25"/>
    <mergeCell ref="A26:G26"/>
    <mergeCell ref="A27:G27"/>
    <mergeCell ref="A28:G28"/>
    <mergeCell ref="A29:G29"/>
    <mergeCell ref="A30:G30"/>
    <mergeCell ref="A31:G31"/>
    <mergeCell ref="A32:G32"/>
    <mergeCell ref="A17:D17"/>
    <mergeCell ref="A19:G19"/>
    <mergeCell ref="A20:G20"/>
    <mergeCell ref="A21:G21"/>
    <mergeCell ref="A22:G22"/>
    <mergeCell ref="A23:G23"/>
    <mergeCell ref="A24:G24"/>
  </mergeCells>
  <printOptions horizontalCentered="1"/>
  <pageMargins bottom="0.75" footer="0.0" header="0.0" left="0.7" right="0.7" top="0.75"/>
  <pageSetup fitToHeight="0" paperSize="9"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1.63"/>
    <col customWidth="1" min="3" max="3" width="7.63"/>
    <col customWidth="1" min="4" max="4" width="8.38"/>
    <col customWidth="1" min="5" max="5" width="11.63"/>
    <col customWidth="1" min="6" max="6" width="11.88"/>
    <col customWidth="1" min="7" max="7" width="17.0"/>
  </cols>
  <sheetData>
    <row r="1" ht="21.75" customHeight="1">
      <c r="A1" s="6" t="s">
        <v>0</v>
      </c>
      <c r="B1" s="7"/>
      <c r="C1" s="7"/>
      <c r="D1" s="7"/>
      <c r="E1" s="7"/>
      <c r="F1" s="7"/>
      <c r="G1" s="7"/>
      <c r="H1" s="1"/>
      <c r="I1" s="1"/>
      <c r="J1" s="1"/>
      <c r="K1" s="1"/>
      <c r="L1" s="1"/>
      <c r="M1" s="1"/>
      <c r="N1" s="1"/>
      <c r="O1" s="1"/>
      <c r="P1" s="1"/>
      <c r="Q1" s="1"/>
      <c r="R1" s="1"/>
      <c r="S1" s="1"/>
      <c r="T1" s="1"/>
      <c r="U1" s="1"/>
      <c r="V1" s="1"/>
      <c r="W1" s="1"/>
      <c r="X1" s="1"/>
      <c r="Y1" s="1"/>
      <c r="Z1" s="1"/>
    </row>
    <row r="2" ht="12.75" customHeight="1">
      <c r="A2" s="12" t="s">
        <v>4</v>
      </c>
      <c r="B2" s="15"/>
      <c r="C2" s="15"/>
      <c r="D2" s="15"/>
      <c r="E2" s="15"/>
      <c r="F2" s="15"/>
      <c r="G2" s="18"/>
      <c r="H2" s="1"/>
      <c r="I2" s="1"/>
      <c r="J2" s="1"/>
      <c r="K2" s="1"/>
      <c r="L2" s="1"/>
      <c r="M2" s="1"/>
      <c r="N2" s="1"/>
      <c r="O2" s="1"/>
      <c r="P2" s="1"/>
      <c r="Q2" s="1"/>
      <c r="R2" s="1"/>
      <c r="S2" s="1"/>
      <c r="T2" s="1"/>
      <c r="U2" s="1"/>
      <c r="V2" s="1"/>
      <c r="W2" s="1"/>
      <c r="X2" s="1"/>
      <c r="Y2" s="1"/>
      <c r="Z2" s="1"/>
    </row>
    <row r="3" ht="12.75" customHeight="1">
      <c r="A3" s="12" t="s">
        <v>14</v>
      </c>
      <c r="B3" s="15"/>
      <c r="C3" s="15"/>
      <c r="D3" s="15"/>
      <c r="E3" s="15"/>
      <c r="F3" s="15"/>
      <c r="G3" s="18"/>
      <c r="H3" s="1"/>
      <c r="I3" s="1"/>
      <c r="J3" s="1"/>
      <c r="K3" s="1"/>
      <c r="L3" s="1"/>
      <c r="M3" s="1"/>
      <c r="N3" s="1"/>
      <c r="O3" s="1"/>
      <c r="P3" s="1"/>
      <c r="Q3" s="1"/>
      <c r="R3" s="1"/>
      <c r="S3" s="1"/>
      <c r="T3" s="1"/>
      <c r="U3" s="1"/>
      <c r="V3" s="1"/>
      <c r="W3" s="1"/>
      <c r="X3" s="1"/>
      <c r="Y3" s="1"/>
      <c r="Z3" s="1"/>
    </row>
    <row r="4" ht="12.75" customHeight="1">
      <c r="A4" s="22" t="s">
        <v>15</v>
      </c>
      <c r="B4" s="25"/>
      <c r="C4" s="27"/>
      <c r="D4" s="18"/>
      <c r="E4" s="22" t="s">
        <v>18</v>
      </c>
      <c r="F4" s="27"/>
      <c r="G4" s="18"/>
      <c r="H4" s="1"/>
      <c r="I4" s="1"/>
      <c r="J4" s="1"/>
      <c r="K4" s="1"/>
      <c r="L4" s="1"/>
      <c r="M4" s="1"/>
      <c r="N4" s="1"/>
      <c r="O4" s="1"/>
      <c r="P4" s="1"/>
      <c r="Q4" s="1"/>
      <c r="R4" s="1"/>
      <c r="S4" s="1"/>
      <c r="T4" s="1"/>
      <c r="U4" s="1"/>
      <c r="V4" s="1"/>
      <c r="W4" s="1"/>
      <c r="X4" s="1"/>
      <c r="Y4" s="1"/>
      <c r="Z4" s="1"/>
    </row>
    <row r="5" ht="12.75" customHeight="1">
      <c r="A5" s="33"/>
      <c r="B5" s="15"/>
      <c r="C5" s="15"/>
      <c r="D5" s="15"/>
      <c r="E5" s="15"/>
      <c r="F5" s="15"/>
      <c r="G5" s="15"/>
      <c r="H5" s="1"/>
      <c r="I5" s="1"/>
      <c r="J5" s="1"/>
      <c r="K5" s="1"/>
      <c r="L5" s="1"/>
      <c r="M5" s="1"/>
      <c r="N5" s="1"/>
      <c r="O5" s="1"/>
      <c r="P5" s="1"/>
      <c r="Q5" s="1"/>
      <c r="R5" s="1"/>
      <c r="S5" s="1"/>
      <c r="T5" s="1"/>
      <c r="U5" s="1"/>
      <c r="V5" s="1"/>
      <c r="W5" s="1"/>
      <c r="X5" s="1"/>
      <c r="Y5" s="1"/>
      <c r="Z5" s="1"/>
    </row>
    <row r="6" ht="17.25" customHeight="1">
      <c r="A6" s="37" t="s">
        <v>23</v>
      </c>
      <c r="B6" s="15"/>
      <c r="C6" s="15"/>
      <c r="D6" s="15"/>
      <c r="E6" s="15"/>
      <c r="F6" s="15"/>
      <c r="G6" s="15"/>
      <c r="H6" s="1"/>
      <c r="I6" s="1"/>
      <c r="J6" s="1"/>
      <c r="K6" s="1"/>
      <c r="L6" s="1"/>
      <c r="M6" s="1"/>
      <c r="N6" s="1"/>
      <c r="O6" s="1"/>
      <c r="P6" s="1"/>
      <c r="Q6" s="1"/>
      <c r="R6" s="1"/>
      <c r="S6" s="1"/>
      <c r="T6" s="1"/>
      <c r="U6" s="1"/>
      <c r="V6" s="1"/>
      <c r="W6" s="1"/>
      <c r="X6" s="1"/>
      <c r="Y6" s="1"/>
      <c r="Z6" s="1"/>
    </row>
    <row r="7" ht="12.75" customHeight="1">
      <c r="A7" s="43" t="s">
        <v>26</v>
      </c>
      <c r="B7" s="15"/>
      <c r="C7" s="15"/>
      <c r="D7" s="15"/>
      <c r="E7" s="15"/>
      <c r="F7" s="15"/>
      <c r="G7" s="18"/>
      <c r="H7" s="1"/>
      <c r="I7" s="1"/>
      <c r="J7" s="1"/>
      <c r="K7" s="1"/>
      <c r="L7" s="1"/>
      <c r="M7" s="1"/>
      <c r="N7" s="1"/>
      <c r="O7" s="1"/>
      <c r="P7" s="1"/>
      <c r="Q7" s="1"/>
      <c r="R7" s="1"/>
      <c r="S7" s="1"/>
      <c r="T7" s="1"/>
      <c r="U7" s="1"/>
      <c r="V7" s="1"/>
      <c r="W7" s="1"/>
      <c r="X7" s="1"/>
      <c r="Y7" s="1"/>
      <c r="Z7" s="1"/>
    </row>
    <row r="8" ht="12.75" customHeight="1">
      <c r="A8" s="43" t="s">
        <v>31</v>
      </c>
      <c r="B8" s="15"/>
      <c r="C8" s="15"/>
      <c r="D8" s="15"/>
      <c r="E8" s="15"/>
      <c r="F8" s="15"/>
      <c r="G8" s="18"/>
      <c r="H8" s="1"/>
      <c r="I8" s="1"/>
      <c r="J8" s="1"/>
      <c r="K8" s="1"/>
      <c r="L8" s="1"/>
      <c r="M8" s="1"/>
      <c r="N8" s="1"/>
      <c r="O8" s="1"/>
      <c r="P8" s="1"/>
      <c r="Q8" s="1"/>
      <c r="R8" s="1"/>
      <c r="S8" s="1"/>
      <c r="T8" s="1"/>
      <c r="U8" s="1"/>
      <c r="V8" s="1"/>
      <c r="W8" s="1"/>
      <c r="X8" s="1"/>
      <c r="Y8" s="1"/>
      <c r="Z8" s="1"/>
    </row>
    <row r="9" ht="12.75" customHeight="1">
      <c r="A9" s="43" t="s">
        <v>35</v>
      </c>
      <c r="B9" s="15"/>
      <c r="C9" s="15"/>
      <c r="D9" s="15"/>
      <c r="E9" s="15"/>
      <c r="F9" s="15"/>
      <c r="G9" s="18"/>
      <c r="H9" s="1"/>
      <c r="I9" s="1"/>
      <c r="J9" s="1"/>
      <c r="K9" s="1"/>
      <c r="L9" s="1"/>
      <c r="M9" s="1"/>
      <c r="N9" s="1"/>
      <c r="O9" s="1"/>
      <c r="P9" s="1"/>
      <c r="Q9" s="1"/>
      <c r="R9" s="1"/>
      <c r="S9" s="1"/>
      <c r="T9" s="1"/>
      <c r="U9" s="1"/>
      <c r="V9" s="1"/>
      <c r="W9" s="1"/>
      <c r="X9" s="1"/>
      <c r="Y9" s="1"/>
      <c r="Z9" s="1"/>
    </row>
    <row r="10" ht="12.75" customHeight="1">
      <c r="A10" s="43" t="s">
        <v>40</v>
      </c>
      <c r="B10" s="15"/>
      <c r="C10" s="15"/>
      <c r="D10" s="15"/>
      <c r="E10" s="15"/>
      <c r="F10" s="15"/>
      <c r="G10" s="18"/>
      <c r="H10" s="1"/>
      <c r="I10" s="1"/>
      <c r="J10" s="1"/>
      <c r="K10" s="1"/>
      <c r="L10" s="1"/>
      <c r="M10" s="1"/>
      <c r="N10" s="1"/>
      <c r="O10" s="1"/>
      <c r="P10" s="1"/>
      <c r="Q10" s="1"/>
      <c r="R10" s="1"/>
      <c r="S10" s="1"/>
      <c r="T10" s="1"/>
      <c r="U10" s="1"/>
      <c r="V10" s="1"/>
      <c r="W10" s="1"/>
      <c r="X10" s="1"/>
      <c r="Y10" s="1"/>
      <c r="Z10" s="1"/>
    </row>
    <row r="11" ht="12.75" customHeight="1">
      <c r="A11" s="43" t="s">
        <v>43</v>
      </c>
      <c r="B11" s="15"/>
      <c r="C11" s="15"/>
      <c r="D11" s="15"/>
      <c r="E11" s="15"/>
      <c r="F11" s="15"/>
      <c r="G11" s="18"/>
      <c r="H11" s="1"/>
      <c r="I11" s="1"/>
      <c r="J11" s="1"/>
      <c r="K11" s="1"/>
      <c r="L11" s="1"/>
      <c r="M11" s="1"/>
      <c r="N11" s="1"/>
      <c r="O11" s="1"/>
      <c r="P11" s="1"/>
      <c r="Q11" s="1"/>
      <c r="R11" s="1"/>
      <c r="S11" s="1"/>
      <c r="T11" s="1"/>
      <c r="U11" s="1"/>
      <c r="V11" s="1"/>
      <c r="W11" s="1"/>
      <c r="X11" s="1"/>
      <c r="Y11" s="1"/>
      <c r="Z11" s="1"/>
    </row>
    <row r="12" ht="12.75" customHeight="1">
      <c r="A12" s="43" t="s">
        <v>44</v>
      </c>
      <c r="B12" s="15"/>
      <c r="C12" s="15"/>
      <c r="D12" s="15"/>
      <c r="E12" s="15"/>
      <c r="F12" s="15"/>
      <c r="G12" s="18"/>
      <c r="H12" s="1"/>
      <c r="I12" s="1"/>
      <c r="J12" s="1"/>
      <c r="K12" s="1"/>
      <c r="L12" s="1"/>
      <c r="M12" s="1"/>
      <c r="N12" s="1"/>
      <c r="O12" s="1"/>
      <c r="P12" s="1"/>
      <c r="Q12" s="1"/>
      <c r="R12" s="1"/>
      <c r="S12" s="1"/>
      <c r="T12" s="1"/>
      <c r="U12" s="1"/>
      <c r="V12" s="1"/>
      <c r="W12" s="1"/>
      <c r="X12" s="1"/>
      <c r="Y12" s="1"/>
      <c r="Z12" s="1"/>
    </row>
    <row r="13" ht="12.75" customHeight="1">
      <c r="A13" s="43" t="s">
        <v>48</v>
      </c>
      <c r="B13" s="15"/>
      <c r="C13" s="15"/>
      <c r="D13" s="15"/>
      <c r="E13" s="15"/>
      <c r="F13" s="15"/>
      <c r="G13" s="18"/>
      <c r="H13" s="1"/>
      <c r="I13" s="1"/>
      <c r="J13" s="1"/>
      <c r="K13" s="1"/>
      <c r="L13" s="1"/>
      <c r="M13" s="1"/>
      <c r="N13" s="1"/>
      <c r="O13" s="1"/>
      <c r="P13" s="1"/>
      <c r="Q13" s="1"/>
      <c r="R13" s="1"/>
      <c r="S13" s="1"/>
      <c r="T13" s="1"/>
      <c r="U13" s="1"/>
      <c r="V13" s="1"/>
      <c r="W13" s="1"/>
      <c r="X13" s="1"/>
      <c r="Y13" s="1"/>
      <c r="Z13" s="1"/>
    </row>
    <row r="14" ht="12.75" customHeight="1">
      <c r="A14" s="43" t="s">
        <v>51</v>
      </c>
      <c r="B14" s="15"/>
      <c r="C14" s="15"/>
      <c r="D14" s="15"/>
      <c r="E14" s="15"/>
      <c r="F14" s="15"/>
      <c r="G14" s="18"/>
      <c r="H14" s="1"/>
      <c r="I14" s="1"/>
      <c r="J14" s="1"/>
      <c r="K14" s="1"/>
      <c r="L14" s="1"/>
      <c r="M14" s="1"/>
      <c r="N14" s="1"/>
      <c r="O14" s="1"/>
      <c r="P14" s="1"/>
      <c r="Q14" s="1"/>
      <c r="R14" s="1"/>
      <c r="S14" s="1"/>
      <c r="T14" s="1"/>
      <c r="U14" s="1"/>
      <c r="V14" s="1"/>
      <c r="W14" s="1"/>
      <c r="X14" s="1"/>
      <c r="Y14" s="1"/>
      <c r="Z14" s="1"/>
    </row>
    <row r="15" ht="12.75" customHeight="1">
      <c r="A15" s="43" t="s">
        <v>53</v>
      </c>
      <c r="B15" s="15"/>
      <c r="C15" s="15"/>
      <c r="D15" s="15"/>
      <c r="E15" s="15"/>
      <c r="F15" s="15"/>
      <c r="G15" s="18"/>
      <c r="H15" s="1"/>
      <c r="I15" s="1"/>
      <c r="J15" s="1"/>
      <c r="K15" s="1"/>
      <c r="L15" s="1"/>
      <c r="M15" s="1"/>
      <c r="N15" s="1"/>
      <c r="O15" s="1"/>
      <c r="P15" s="1"/>
      <c r="Q15" s="1"/>
      <c r="R15" s="1"/>
      <c r="S15" s="1"/>
      <c r="T15" s="1"/>
      <c r="U15" s="1"/>
      <c r="V15" s="1"/>
      <c r="W15" s="1"/>
      <c r="X15" s="1"/>
      <c r="Y15" s="1"/>
      <c r="Z15" s="1"/>
    </row>
    <row r="16" ht="12.75" customHeight="1">
      <c r="A16" s="56"/>
      <c r="B16" s="56"/>
      <c r="C16" s="56"/>
      <c r="D16" s="56"/>
      <c r="E16" s="56"/>
      <c r="F16" s="56"/>
      <c r="G16" s="56"/>
      <c r="H16" s="1"/>
      <c r="I16" s="1"/>
      <c r="J16" s="1"/>
      <c r="K16" s="1"/>
      <c r="L16" s="1"/>
      <c r="M16" s="1"/>
      <c r="N16" s="1"/>
      <c r="O16" s="1"/>
      <c r="P16" s="1"/>
      <c r="Q16" s="1"/>
      <c r="R16" s="1"/>
      <c r="S16" s="1"/>
      <c r="T16" s="1"/>
      <c r="U16" s="1"/>
      <c r="V16" s="1"/>
      <c r="W16" s="1"/>
      <c r="X16" s="1"/>
      <c r="Y16" s="1"/>
      <c r="Z16" s="1"/>
    </row>
    <row r="17">
      <c r="A17" s="59" t="s">
        <v>62</v>
      </c>
      <c r="B17" s="15"/>
      <c r="C17" s="15"/>
      <c r="D17" s="15"/>
      <c r="E17" s="15"/>
      <c r="F17" s="15"/>
      <c r="G17" s="18"/>
      <c r="H17" s="1"/>
      <c r="I17" s="1"/>
      <c r="J17" s="1"/>
      <c r="K17" s="1"/>
      <c r="L17" s="1"/>
      <c r="M17" s="1"/>
      <c r="N17" s="1"/>
      <c r="O17" s="1"/>
      <c r="P17" s="1"/>
      <c r="Q17" s="1"/>
      <c r="R17" s="1"/>
      <c r="S17" s="1"/>
      <c r="T17" s="1"/>
      <c r="U17" s="1"/>
      <c r="V17" s="1"/>
      <c r="W17" s="1"/>
      <c r="X17" s="1"/>
      <c r="Y17" s="1"/>
      <c r="Z17" s="1"/>
    </row>
    <row r="18" ht="12.75" customHeight="1">
      <c r="A18" s="62" t="s">
        <v>65</v>
      </c>
      <c r="B18" s="15"/>
      <c r="C18" s="15"/>
      <c r="D18" s="15"/>
      <c r="E18" s="15"/>
      <c r="F18" s="15"/>
      <c r="G18" s="18"/>
      <c r="H18" s="1"/>
      <c r="I18" s="1"/>
      <c r="J18" s="1"/>
      <c r="K18" s="1"/>
      <c r="L18" s="1"/>
      <c r="M18" s="1"/>
      <c r="N18" s="1"/>
      <c r="O18" s="1"/>
      <c r="P18" s="1"/>
      <c r="Q18" s="1"/>
      <c r="R18" s="1"/>
      <c r="S18" s="1"/>
      <c r="T18" s="1"/>
      <c r="U18" s="1"/>
      <c r="V18" s="1"/>
      <c r="W18" s="1"/>
      <c r="X18" s="1"/>
      <c r="Y18" s="1"/>
      <c r="Z18" s="1"/>
    </row>
    <row r="19" ht="12.75" customHeight="1">
      <c r="A19" s="27"/>
      <c r="B19" s="15"/>
      <c r="C19" s="15"/>
      <c r="D19" s="15"/>
      <c r="E19" s="15"/>
      <c r="F19" s="15"/>
      <c r="G19" s="18"/>
      <c r="H19" s="1"/>
      <c r="I19" s="1"/>
      <c r="J19" s="1"/>
      <c r="K19" s="1"/>
      <c r="L19" s="1"/>
      <c r="M19" s="1"/>
      <c r="N19" s="1"/>
      <c r="O19" s="1"/>
      <c r="P19" s="1"/>
      <c r="Q19" s="1"/>
      <c r="R19" s="1"/>
      <c r="S19" s="1"/>
      <c r="T19" s="1"/>
      <c r="U19" s="1"/>
      <c r="V19" s="1"/>
      <c r="W19" s="1"/>
      <c r="X19" s="1"/>
      <c r="Y19" s="1"/>
      <c r="Z19" s="1"/>
    </row>
    <row r="20" ht="18.75" customHeight="1">
      <c r="A20" s="67" t="s">
        <v>72</v>
      </c>
      <c r="B20" s="67" t="s">
        <v>75</v>
      </c>
      <c r="C20" s="68" t="s">
        <v>77</v>
      </c>
      <c r="D20" s="15"/>
      <c r="E20" s="18"/>
      <c r="F20" s="68" t="s">
        <v>79</v>
      </c>
      <c r="G20" s="18"/>
      <c r="H20" s="1"/>
      <c r="I20" s="1"/>
      <c r="J20" s="1"/>
      <c r="K20" s="1"/>
      <c r="L20" s="1"/>
      <c r="M20" s="1"/>
      <c r="N20" s="1"/>
      <c r="O20" s="1"/>
      <c r="P20" s="1"/>
      <c r="Q20" s="1"/>
      <c r="R20" s="1"/>
      <c r="S20" s="1"/>
      <c r="T20" s="1"/>
      <c r="U20" s="1"/>
      <c r="V20" s="1"/>
      <c r="W20" s="1"/>
      <c r="X20" s="1"/>
      <c r="Y20" s="1"/>
      <c r="Z20" s="1"/>
    </row>
    <row r="21" ht="15.75" customHeight="1">
      <c r="A21" s="71" t="s">
        <v>81</v>
      </c>
      <c r="B21" s="72">
        <v>60.0</v>
      </c>
      <c r="C21" s="75">
        <f>'VIGILANTE DIURNO - Canoinhas'!E120</f>
        <v>14818.56</v>
      </c>
      <c r="D21" s="15"/>
      <c r="E21" s="18"/>
      <c r="F21" s="75">
        <f>B21*C21</f>
        <v>889113.6</v>
      </c>
      <c r="G21" s="18"/>
      <c r="H21" s="1"/>
      <c r="I21" s="1"/>
      <c r="J21" s="1"/>
      <c r="K21" s="1"/>
      <c r="L21" s="1"/>
      <c r="M21" s="1"/>
      <c r="N21" s="1"/>
      <c r="O21" s="1"/>
      <c r="P21" s="1"/>
      <c r="Q21" s="1"/>
      <c r="R21" s="1"/>
      <c r="S21" s="1"/>
      <c r="T21" s="1"/>
      <c r="U21" s="1"/>
      <c r="V21" s="1"/>
      <c r="W21" s="1"/>
      <c r="X21" s="1"/>
      <c r="Y21" s="1"/>
      <c r="Z21" s="1"/>
    </row>
    <row r="22" ht="15.75" customHeight="1">
      <c r="A22" s="71" t="s">
        <v>103</v>
      </c>
      <c r="B22" s="77"/>
      <c r="C22" s="75">
        <f>'VIGILANTE NOTURNO - Canoinhas'!E126</f>
        <v>17251.56</v>
      </c>
      <c r="D22" s="15"/>
      <c r="E22" s="18"/>
      <c r="F22" s="75">
        <f>B21*C22</f>
        <v>1035093.6</v>
      </c>
      <c r="G22" s="18"/>
      <c r="H22" s="1"/>
      <c r="I22" s="1"/>
      <c r="J22" s="1"/>
      <c r="K22" s="1"/>
      <c r="L22" s="1"/>
      <c r="M22" s="1"/>
      <c r="N22" s="1"/>
      <c r="O22" s="1"/>
      <c r="P22" s="1"/>
      <c r="Q22" s="1"/>
      <c r="R22" s="1"/>
      <c r="S22" s="1"/>
      <c r="T22" s="1"/>
      <c r="U22" s="1"/>
      <c r="V22" s="1"/>
      <c r="W22" s="1"/>
      <c r="X22" s="1"/>
      <c r="Y22" s="1"/>
      <c r="Z22" s="1"/>
    </row>
    <row r="23" ht="12.75" customHeight="1">
      <c r="A23" s="79" t="s">
        <v>105</v>
      </c>
      <c r="B23" s="15"/>
      <c r="C23" s="15"/>
      <c r="D23" s="15"/>
      <c r="E23" s="18"/>
      <c r="F23" s="81">
        <f>F21+F22</f>
        <v>1924207.2</v>
      </c>
      <c r="G23" s="18"/>
      <c r="H23" s="1"/>
      <c r="I23" s="1"/>
      <c r="J23" s="1"/>
      <c r="K23" s="1"/>
      <c r="L23" s="1"/>
      <c r="M23" s="1"/>
      <c r="N23" s="1"/>
      <c r="O23" s="1"/>
      <c r="P23" s="1"/>
      <c r="Q23" s="1"/>
      <c r="R23" s="1"/>
      <c r="S23" s="1"/>
      <c r="T23" s="1"/>
      <c r="U23" s="1"/>
      <c r="V23" s="1"/>
      <c r="W23" s="1"/>
      <c r="X23" s="1"/>
      <c r="Y23" s="1"/>
      <c r="Z23" s="1"/>
    </row>
    <row r="24" ht="12.75" customHeight="1">
      <c r="A24" s="83" t="s">
        <v>108</v>
      </c>
      <c r="B24" s="15"/>
      <c r="C24" s="15"/>
      <c r="D24" s="15"/>
      <c r="E24" s="18"/>
      <c r="F24" s="84">
        <f>F23/B21</f>
        <v>32070.12</v>
      </c>
      <c r="G24" s="18"/>
      <c r="H24" s="1"/>
      <c r="I24" s="1"/>
      <c r="J24" s="1"/>
      <c r="K24" s="1"/>
      <c r="L24" s="1"/>
      <c r="M24" s="1"/>
      <c r="N24" s="1"/>
      <c r="O24" s="1"/>
      <c r="P24" s="1"/>
      <c r="Q24" s="1"/>
      <c r="R24" s="1"/>
      <c r="S24" s="1"/>
      <c r="T24" s="1"/>
      <c r="U24" s="1"/>
      <c r="V24" s="1"/>
      <c r="W24" s="1"/>
      <c r="X24" s="1"/>
      <c r="Y24" s="1"/>
      <c r="Z24" s="1"/>
    </row>
    <row r="25" ht="12.75" customHeight="1">
      <c r="A25" s="85" t="s">
        <v>111</v>
      </c>
      <c r="B25" s="15"/>
      <c r="C25" s="15"/>
      <c r="D25" s="15"/>
      <c r="E25" s="15"/>
      <c r="F25" s="15"/>
      <c r="G25" s="18"/>
      <c r="H25" s="1"/>
      <c r="I25" s="1"/>
      <c r="J25" s="1"/>
      <c r="K25" s="1"/>
      <c r="L25" s="1"/>
      <c r="M25" s="1"/>
      <c r="N25" s="1"/>
      <c r="O25" s="1"/>
      <c r="P25" s="1"/>
      <c r="Q25" s="1"/>
      <c r="R25" s="1"/>
      <c r="S25" s="1"/>
      <c r="T25" s="1"/>
      <c r="U25" s="1"/>
      <c r="V25" s="1"/>
      <c r="W25" s="1"/>
      <c r="X25" s="1"/>
      <c r="Y25" s="1"/>
      <c r="Z25" s="1"/>
    </row>
    <row r="26" ht="12.75" customHeight="1">
      <c r="A26" s="87"/>
      <c r="B26" s="15"/>
      <c r="C26" s="15"/>
      <c r="D26" s="15"/>
      <c r="E26" s="15"/>
      <c r="F26" s="15"/>
      <c r="G26" s="18"/>
      <c r="H26" s="1"/>
      <c r="I26" s="1"/>
      <c r="J26" s="1"/>
      <c r="K26" s="1"/>
      <c r="L26" s="1"/>
      <c r="M26" s="1"/>
      <c r="N26" s="1"/>
      <c r="O26" s="1"/>
      <c r="P26" s="1"/>
      <c r="Q26" s="1"/>
      <c r="R26" s="1"/>
      <c r="S26" s="1"/>
      <c r="T26" s="1"/>
      <c r="U26" s="1"/>
      <c r="V26" s="1"/>
      <c r="W26" s="1"/>
      <c r="X26" s="1"/>
      <c r="Y26" s="1"/>
      <c r="Z26" s="1"/>
    </row>
    <row r="27" ht="12.75" customHeight="1">
      <c r="A27" s="89" t="s">
        <v>117</v>
      </c>
      <c r="B27" s="15"/>
      <c r="C27" s="15"/>
      <c r="D27" s="15"/>
      <c r="E27" s="15"/>
      <c r="F27" s="15"/>
      <c r="G27" s="18"/>
      <c r="H27" s="1"/>
      <c r="I27" s="1"/>
      <c r="J27" s="1"/>
      <c r="K27" s="1"/>
      <c r="L27" s="1"/>
      <c r="M27" s="1"/>
      <c r="N27" s="1"/>
      <c r="O27" s="1"/>
      <c r="P27" s="1"/>
      <c r="Q27" s="1"/>
      <c r="R27" s="1"/>
      <c r="S27" s="1"/>
      <c r="T27" s="1"/>
      <c r="U27" s="1"/>
      <c r="V27" s="1"/>
      <c r="W27" s="1"/>
      <c r="X27" s="1"/>
      <c r="Y27" s="1"/>
      <c r="Z27" s="1"/>
    </row>
    <row r="28" ht="12.75" customHeight="1">
      <c r="A28" s="91" t="s">
        <v>119</v>
      </c>
      <c r="B28" s="15"/>
      <c r="C28" s="15"/>
      <c r="D28" s="15"/>
      <c r="E28" s="15"/>
      <c r="F28" s="15"/>
      <c r="G28" s="18"/>
      <c r="H28" s="1"/>
      <c r="I28" s="1"/>
      <c r="J28" s="1"/>
      <c r="K28" s="1"/>
      <c r="L28" s="1"/>
      <c r="M28" s="1"/>
      <c r="N28" s="1"/>
      <c r="O28" s="1"/>
      <c r="P28" s="1"/>
      <c r="Q28" s="1"/>
      <c r="R28" s="1"/>
      <c r="S28" s="1"/>
      <c r="T28" s="1"/>
      <c r="U28" s="1"/>
      <c r="V28" s="1"/>
      <c r="W28" s="1"/>
      <c r="X28" s="1"/>
      <c r="Y28" s="1"/>
      <c r="Z28" s="1"/>
    </row>
    <row r="29" ht="12.75" customHeight="1">
      <c r="A29" s="93" t="s">
        <v>123</v>
      </c>
      <c r="B29" s="15"/>
      <c r="C29" s="15"/>
      <c r="D29" s="15"/>
      <c r="E29" s="15"/>
      <c r="F29" s="15"/>
      <c r="G29" s="15"/>
      <c r="H29" s="1"/>
      <c r="I29" s="1"/>
      <c r="J29" s="1"/>
      <c r="K29" s="1"/>
      <c r="L29" s="1"/>
      <c r="M29" s="1"/>
      <c r="N29" s="1"/>
      <c r="O29" s="1"/>
      <c r="P29" s="1"/>
      <c r="Q29" s="1"/>
      <c r="R29" s="1"/>
      <c r="S29" s="1"/>
      <c r="T29" s="1"/>
      <c r="U29" s="1"/>
      <c r="V29" s="1"/>
      <c r="W29" s="1"/>
      <c r="X29" s="1"/>
      <c r="Y29" s="1"/>
      <c r="Z29" s="1"/>
    </row>
    <row r="30" ht="12.75" customHeight="1">
      <c r="A30" s="43" t="s">
        <v>126</v>
      </c>
      <c r="B30" s="15"/>
      <c r="C30" s="15"/>
      <c r="D30" s="15"/>
      <c r="E30" s="15"/>
      <c r="F30" s="15"/>
      <c r="G30" s="18"/>
      <c r="H30" s="1"/>
      <c r="I30" s="1"/>
      <c r="J30" s="1"/>
      <c r="K30" s="1"/>
      <c r="L30" s="1"/>
      <c r="M30" s="1"/>
      <c r="N30" s="1"/>
      <c r="O30" s="1"/>
      <c r="P30" s="1"/>
      <c r="Q30" s="1"/>
      <c r="R30" s="1"/>
      <c r="S30" s="1"/>
      <c r="T30" s="1"/>
      <c r="U30" s="1"/>
      <c r="V30" s="1"/>
      <c r="W30" s="1"/>
      <c r="X30" s="1"/>
      <c r="Y30" s="1"/>
      <c r="Z30" s="1"/>
    </row>
    <row r="31" ht="12.75" customHeight="1">
      <c r="A31" s="43" t="s">
        <v>127</v>
      </c>
      <c r="B31" s="15"/>
      <c r="C31" s="15"/>
      <c r="D31" s="15"/>
      <c r="E31" s="15"/>
      <c r="F31" s="15"/>
      <c r="G31" s="18"/>
      <c r="H31" s="1"/>
      <c r="I31" s="1"/>
      <c r="J31" s="1"/>
      <c r="K31" s="1"/>
      <c r="L31" s="1"/>
      <c r="M31" s="1"/>
      <c r="N31" s="1"/>
      <c r="O31" s="1"/>
      <c r="P31" s="1"/>
      <c r="Q31" s="1"/>
      <c r="R31" s="1"/>
      <c r="S31" s="1"/>
      <c r="T31" s="1"/>
      <c r="U31" s="1"/>
      <c r="V31" s="1"/>
      <c r="W31" s="1"/>
      <c r="X31" s="1"/>
      <c r="Y31" s="1"/>
      <c r="Z31" s="1"/>
    </row>
    <row r="32" ht="12.75" customHeight="1">
      <c r="A32" s="43" t="s">
        <v>130</v>
      </c>
      <c r="B32" s="15"/>
      <c r="C32" s="15"/>
      <c r="D32" s="15"/>
      <c r="E32" s="15"/>
      <c r="F32" s="15"/>
      <c r="G32" s="18"/>
      <c r="H32" s="1"/>
      <c r="I32" s="1"/>
      <c r="J32" s="1"/>
      <c r="K32" s="1"/>
      <c r="L32" s="1"/>
      <c r="M32" s="1"/>
      <c r="N32" s="1"/>
      <c r="O32" s="1"/>
      <c r="P32" s="1"/>
      <c r="Q32" s="1"/>
      <c r="R32" s="1"/>
      <c r="S32" s="1"/>
      <c r="T32" s="1"/>
      <c r="U32" s="1"/>
      <c r="V32" s="1"/>
      <c r="W32" s="1"/>
      <c r="X32" s="1"/>
      <c r="Y32" s="1"/>
      <c r="Z32" s="1"/>
    </row>
    <row r="33" ht="12.75" customHeight="1">
      <c r="A33" s="96" t="s">
        <v>133</v>
      </c>
      <c r="B33" s="15"/>
      <c r="C33" s="18"/>
      <c r="D33" s="97"/>
      <c r="E33" s="18"/>
      <c r="F33" s="98" t="s">
        <v>136</v>
      </c>
      <c r="G33" s="99"/>
      <c r="H33" s="1"/>
      <c r="I33" s="1"/>
      <c r="J33" s="1"/>
      <c r="K33" s="1"/>
      <c r="L33" s="1"/>
      <c r="M33" s="1"/>
      <c r="N33" s="1"/>
      <c r="O33" s="1"/>
      <c r="P33" s="1"/>
      <c r="Q33" s="1"/>
      <c r="R33" s="1"/>
      <c r="S33" s="1"/>
      <c r="T33" s="1"/>
      <c r="U33" s="1"/>
      <c r="V33" s="1"/>
      <c r="W33" s="1"/>
      <c r="X33" s="1"/>
      <c r="Y33" s="1"/>
      <c r="Z33" s="1"/>
    </row>
    <row r="34" ht="12.75" customHeight="1">
      <c r="A34" s="43" t="s">
        <v>137</v>
      </c>
      <c r="B34" s="15"/>
      <c r="C34" s="15"/>
      <c r="D34" s="15"/>
      <c r="E34" s="15"/>
      <c r="F34" s="15"/>
      <c r="G34" s="18"/>
      <c r="H34" s="1"/>
      <c r="I34" s="1"/>
      <c r="J34" s="1"/>
      <c r="K34" s="1"/>
      <c r="L34" s="1"/>
      <c r="M34" s="1"/>
      <c r="N34" s="1"/>
      <c r="O34" s="1"/>
      <c r="P34" s="1"/>
      <c r="Q34" s="1"/>
      <c r="R34" s="1"/>
      <c r="S34" s="1"/>
      <c r="T34" s="1"/>
      <c r="U34" s="1"/>
      <c r="V34" s="1"/>
      <c r="W34" s="1"/>
      <c r="X34" s="1"/>
      <c r="Y34" s="1"/>
      <c r="Z34" s="1"/>
    </row>
    <row r="35" ht="12.75" customHeight="1">
      <c r="A35" s="43" t="s">
        <v>138</v>
      </c>
      <c r="B35" s="15"/>
      <c r="C35" s="15"/>
      <c r="D35" s="15"/>
      <c r="E35" s="15"/>
      <c r="F35" s="15"/>
      <c r="G35" s="18"/>
      <c r="H35" s="1"/>
      <c r="I35" s="1"/>
      <c r="J35" s="1"/>
      <c r="K35" s="1"/>
      <c r="L35" s="1"/>
      <c r="M35" s="1"/>
      <c r="N35" s="1"/>
      <c r="O35" s="1"/>
      <c r="P35" s="1"/>
      <c r="Q35" s="1"/>
      <c r="R35" s="1"/>
      <c r="S35" s="1"/>
      <c r="T35" s="1"/>
      <c r="U35" s="1"/>
      <c r="V35" s="1"/>
      <c r="W35" s="1"/>
      <c r="X35" s="1"/>
      <c r="Y35" s="1"/>
      <c r="Z35" s="1"/>
    </row>
    <row r="36" ht="12.75" customHeight="1">
      <c r="A36" s="87"/>
      <c r="B36" s="15"/>
      <c r="C36" s="15"/>
      <c r="D36" s="15"/>
      <c r="E36" s="15"/>
      <c r="F36" s="15"/>
      <c r="G36" s="18"/>
      <c r="H36" s="1"/>
      <c r="I36" s="1"/>
      <c r="J36" s="1"/>
      <c r="K36" s="1"/>
      <c r="L36" s="1"/>
      <c r="M36" s="1"/>
      <c r="N36" s="1"/>
      <c r="O36" s="1"/>
      <c r="P36" s="1"/>
      <c r="Q36" s="1"/>
      <c r="R36" s="1"/>
      <c r="S36" s="1"/>
      <c r="T36" s="1"/>
      <c r="U36" s="1"/>
      <c r="V36" s="1"/>
      <c r="W36" s="1"/>
      <c r="X36" s="1"/>
      <c r="Y36" s="1"/>
      <c r="Z36" s="1"/>
    </row>
    <row r="37" ht="15.75" customHeight="1">
      <c r="A37" s="37" t="s">
        <v>139</v>
      </c>
      <c r="B37" s="15"/>
      <c r="C37" s="15"/>
      <c r="D37" s="15"/>
      <c r="E37" s="15"/>
      <c r="F37" s="15"/>
      <c r="G37" s="15"/>
      <c r="H37" s="1"/>
      <c r="I37" s="1"/>
      <c r="J37" s="1"/>
      <c r="K37" s="1"/>
      <c r="L37" s="1"/>
      <c r="M37" s="1"/>
      <c r="N37" s="1"/>
      <c r="O37" s="1"/>
      <c r="P37" s="1"/>
      <c r="Q37" s="1"/>
      <c r="R37" s="1"/>
      <c r="S37" s="1"/>
      <c r="T37" s="1"/>
      <c r="U37" s="1"/>
      <c r="V37" s="1"/>
      <c r="W37" s="1"/>
      <c r="X37" s="1"/>
      <c r="Y37" s="1"/>
      <c r="Z37" s="1"/>
    </row>
    <row r="38" ht="12.75" customHeight="1">
      <c r="A38" s="27"/>
      <c r="B38" s="15"/>
      <c r="C38" s="15"/>
      <c r="D38" s="15"/>
      <c r="E38" s="15"/>
      <c r="F38" s="15"/>
      <c r="G38" s="18"/>
      <c r="H38" s="1"/>
      <c r="I38" s="1"/>
      <c r="J38" s="1"/>
      <c r="K38" s="1"/>
      <c r="L38" s="1"/>
      <c r="M38" s="1"/>
      <c r="N38" s="1"/>
      <c r="O38" s="1"/>
      <c r="P38" s="1"/>
      <c r="Q38" s="1"/>
      <c r="R38" s="1"/>
      <c r="S38" s="1"/>
      <c r="T38" s="1"/>
      <c r="U38" s="1"/>
      <c r="V38" s="1"/>
      <c r="W38" s="1"/>
      <c r="X38" s="1"/>
      <c r="Y38" s="1"/>
      <c r="Z38" s="1"/>
    </row>
    <row r="39" ht="12.75" customHeight="1">
      <c r="A39" s="27"/>
      <c r="B39" s="15"/>
      <c r="C39" s="15"/>
      <c r="D39" s="15"/>
      <c r="E39" s="15"/>
      <c r="F39" s="15"/>
      <c r="G39" s="18"/>
      <c r="H39" s="1"/>
      <c r="I39" s="1"/>
      <c r="J39" s="1"/>
      <c r="K39" s="1"/>
      <c r="L39" s="1"/>
      <c r="M39" s="1"/>
      <c r="N39" s="1"/>
      <c r="O39" s="1"/>
      <c r="P39" s="1"/>
      <c r="Q39" s="1"/>
      <c r="R39" s="1"/>
      <c r="S39" s="1"/>
      <c r="T39" s="1"/>
      <c r="U39" s="1"/>
      <c r="V39" s="1"/>
      <c r="W39" s="1"/>
      <c r="X39" s="1"/>
      <c r="Y39" s="1"/>
      <c r="Z39" s="1"/>
    </row>
    <row r="40" ht="12.75" customHeight="1">
      <c r="A40" s="87"/>
      <c r="B40" s="15"/>
      <c r="C40" s="15"/>
      <c r="D40" s="15"/>
      <c r="E40" s="15"/>
      <c r="F40" s="15"/>
      <c r="G40" s="18"/>
      <c r="H40" s="1"/>
      <c r="I40" s="1"/>
      <c r="J40" s="1"/>
      <c r="K40" s="1"/>
      <c r="L40" s="1"/>
      <c r="M40" s="1"/>
      <c r="N40" s="1"/>
      <c r="O40" s="1"/>
      <c r="P40" s="1"/>
      <c r="Q40" s="1"/>
      <c r="R40" s="1"/>
      <c r="S40" s="1"/>
      <c r="T40" s="1"/>
      <c r="U40" s="1"/>
      <c r="V40" s="1"/>
      <c r="W40" s="1"/>
      <c r="X40" s="1"/>
      <c r="Y40" s="1"/>
      <c r="Z40" s="1"/>
    </row>
    <row r="41" ht="12.75" customHeight="1">
      <c r="A41" s="87"/>
      <c r="B41" s="15"/>
      <c r="C41" s="15"/>
      <c r="D41" s="15"/>
      <c r="E41" s="15"/>
      <c r="F41" s="15"/>
      <c r="G41" s="18"/>
      <c r="H41" s="1"/>
      <c r="I41" s="1"/>
      <c r="J41" s="1"/>
      <c r="K41" s="1"/>
      <c r="L41" s="1"/>
      <c r="M41" s="1"/>
      <c r="N41" s="1"/>
      <c r="O41" s="1"/>
      <c r="P41" s="1"/>
      <c r="Q41" s="1"/>
      <c r="R41" s="1"/>
      <c r="S41" s="1"/>
      <c r="T41" s="1"/>
      <c r="U41" s="1"/>
      <c r="V41" s="1"/>
      <c r="W41" s="1"/>
      <c r="X41" s="1"/>
      <c r="Y41" s="1"/>
      <c r="Z41" s="1"/>
    </row>
    <row r="42" ht="15.75" customHeight="1">
      <c r="A42" s="37" t="s">
        <v>140</v>
      </c>
      <c r="B42" s="15"/>
      <c r="C42" s="15"/>
      <c r="D42" s="15"/>
      <c r="E42" s="15"/>
      <c r="F42" s="15"/>
      <c r="G42" s="15"/>
      <c r="H42" s="1"/>
      <c r="I42" s="1"/>
      <c r="J42" s="1"/>
      <c r="K42" s="1"/>
      <c r="L42" s="1"/>
      <c r="M42" s="1"/>
      <c r="N42" s="1"/>
      <c r="O42" s="1"/>
      <c r="P42" s="1"/>
      <c r="Q42" s="1"/>
      <c r="R42" s="1"/>
      <c r="S42" s="1"/>
      <c r="T42" s="1"/>
      <c r="U42" s="1"/>
      <c r="V42" s="1"/>
      <c r="W42" s="1"/>
      <c r="X42" s="1"/>
      <c r="Y42" s="1"/>
      <c r="Z42" s="1"/>
    </row>
    <row r="43" ht="12.75" customHeight="1">
      <c r="A43" s="102" t="s">
        <v>141</v>
      </c>
      <c r="B43" s="15"/>
      <c r="C43" s="15"/>
      <c r="D43" s="15"/>
      <c r="E43" s="15"/>
      <c r="F43" s="15"/>
      <c r="G43" s="18"/>
      <c r="H43" s="1"/>
      <c r="I43" s="1"/>
      <c r="J43" s="1"/>
      <c r="K43" s="1"/>
      <c r="L43" s="1"/>
      <c r="M43" s="1"/>
      <c r="N43" s="1"/>
      <c r="O43" s="1"/>
      <c r="P43" s="1"/>
      <c r="Q43" s="1"/>
      <c r="R43" s="1"/>
      <c r="S43" s="1"/>
      <c r="T43" s="1"/>
      <c r="U43" s="1"/>
      <c r="V43" s="1"/>
      <c r="W43" s="1"/>
      <c r="X43" s="1"/>
      <c r="Y43" s="1"/>
      <c r="Z43" s="1"/>
    </row>
    <row r="44" ht="12.75" customHeight="1">
      <c r="A44" s="87"/>
      <c r="B44" s="15"/>
      <c r="C44" s="15"/>
      <c r="D44" s="15"/>
      <c r="E44" s="15"/>
      <c r="F44" s="15"/>
      <c r="G44" s="18"/>
      <c r="H44" s="1"/>
      <c r="I44" s="1"/>
      <c r="J44" s="1"/>
      <c r="K44" s="1"/>
      <c r="L44" s="1"/>
      <c r="M44" s="1"/>
      <c r="N44" s="1"/>
      <c r="O44" s="1"/>
      <c r="P44" s="1"/>
      <c r="Q44" s="1"/>
      <c r="R44" s="1"/>
      <c r="S44" s="1"/>
      <c r="T44" s="1"/>
      <c r="U44" s="1"/>
      <c r="V44" s="1"/>
      <c r="W44" s="1"/>
      <c r="X44" s="1"/>
      <c r="Y44" s="1"/>
      <c r="Z44" s="1"/>
    </row>
    <row r="45" ht="15.75" customHeight="1">
      <c r="A45" s="37" t="s">
        <v>142</v>
      </c>
      <c r="B45" s="15"/>
      <c r="C45" s="15"/>
      <c r="D45" s="15"/>
      <c r="E45" s="15"/>
      <c r="F45" s="15"/>
      <c r="G45" s="15"/>
      <c r="H45" s="1"/>
      <c r="I45" s="1"/>
      <c r="J45" s="1"/>
      <c r="K45" s="1"/>
      <c r="L45" s="1"/>
      <c r="M45" s="1"/>
      <c r="N45" s="1"/>
      <c r="O45" s="1"/>
      <c r="P45" s="1"/>
      <c r="Q45" s="1"/>
      <c r="R45" s="1"/>
      <c r="S45" s="1"/>
      <c r="T45" s="1"/>
      <c r="U45" s="1"/>
      <c r="V45" s="1"/>
      <c r="W45" s="1"/>
      <c r="X45" s="1"/>
      <c r="Y45" s="1"/>
      <c r="Z45" s="1"/>
    </row>
    <row r="46" ht="12.75" customHeight="1">
      <c r="A46" s="43" t="s">
        <v>143</v>
      </c>
      <c r="B46" s="15"/>
      <c r="C46" s="15"/>
      <c r="D46" s="15"/>
      <c r="E46" s="15"/>
      <c r="F46" s="15"/>
      <c r="G46" s="18"/>
      <c r="H46" s="1"/>
      <c r="I46" s="1"/>
      <c r="J46" s="1"/>
      <c r="K46" s="1"/>
      <c r="L46" s="1"/>
      <c r="M46" s="1"/>
      <c r="N46" s="1"/>
      <c r="O46" s="1"/>
      <c r="P46" s="1"/>
      <c r="Q46" s="1"/>
      <c r="R46" s="1"/>
      <c r="S46" s="1"/>
      <c r="T46" s="1"/>
      <c r="U46" s="1"/>
      <c r="V46" s="1"/>
      <c r="W46" s="1"/>
      <c r="X46" s="1"/>
      <c r="Y46" s="1"/>
      <c r="Z46" s="1"/>
    </row>
    <row r="47" ht="12.75" customHeight="1">
      <c r="A47" s="43" t="s">
        <v>144</v>
      </c>
      <c r="B47" s="15"/>
      <c r="C47" s="15"/>
      <c r="D47" s="15"/>
      <c r="E47" s="15"/>
      <c r="F47" s="15"/>
      <c r="G47" s="18"/>
      <c r="H47" s="1"/>
      <c r="I47" s="1"/>
      <c r="J47" s="1"/>
      <c r="K47" s="1"/>
      <c r="L47" s="1"/>
      <c r="M47" s="1"/>
      <c r="N47" s="1"/>
      <c r="O47" s="1"/>
      <c r="P47" s="1"/>
      <c r="Q47" s="1"/>
      <c r="R47" s="1"/>
      <c r="S47" s="1"/>
      <c r="T47" s="1"/>
      <c r="U47" s="1"/>
      <c r="V47" s="1"/>
      <c r="W47" s="1"/>
      <c r="X47" s="1"/>
      <c r="Y47" s="1"/>
      <c r="Z47" s="1"/>
    </row>
    <row r="48" ht="12.75" customHeight="1">
      <c r="A48" s="43" t="s">
        <v>145</v>
      </c>
      <c r="B48" s="15"/>
      <c r="C48" s="15"/>
      <c r="D48" s="15"/>
      <c r="E48" s="15"/>
      <c r="F48" s="15"/>
      <c r="G48" s="18"/>
      <c r="H48" s="1"/>
      <c r="I48" s="1"/>
      <c r="J48" s="1"/>
      <c r="K48" s="1"/>
      <c r="L48" s="1"/>
      <c r="M48" s="1"/>
      <c r="N48" s="1"/>
      <c r="O48" s="1"/>
      <c r="P48" s="1"/>
      <c r="Q48" s="1"/>
      <c r="R48" s="1"/>
      <c r="S48" s="1"/>
      <c r="T48" s="1"/>
      <c r="U48" s="1"/>
      <c r="V48" s="1"/>
      <c r="W48" s="1"/>
      <c r="X48" s="1"/>
      <c r="Y48" s="1"/>
      <c r="Z48" s="1"/>
    </row>
    <row r="49" ht="12.75" customHeight="1">
      <c r="A49" s="43" t="s">
        <v>146</v>
      </c>
      <c r="B49" s="15"/>
      <c r="C49" s="15"/>
      <c r="D49" s="15"/>
      <c r="E49" s="15"/>
      <c r="F49" s="15"/>
      <c r="G49" s="18"/>
      <c r="H49" s="1"/>
      <c r="I49" s="1"/>
      <c r="J49" s="1"/>
      <c r="K49" s="1"/>
      <c r="L49" s="1"/>
      <c r="M49" s="1"/>
      <c r="N49" s="1"/>
      <c r="O49" s="1"/>
      <c r="P49" s="1"/>
      <c r="Q49" s="1"/>
      <c r="R49" s="1"/>
      <c r="S49" s="1"/>
      <c r="T49" s="1"/>
      <c r="U49" s="1"/>
      <c r="V49" s="1"/>
      <c r="W49" s="1"/>
      <c r="X49" s="1"/>
      <c r="Y49" s="1"/>
      <c r="Z49" s="1"/>
    </row>
    <row r="50" ht="12.75" customHeight="1">
      <c r="A50" s="87"/>
      <c r="B50" s="15"/>
      <c r="C50" s="15"/>
      <c r="D50" s="15"/>
      <c r="E50" s="15"/>
      <c r="F50" s="15"/>
      <c r="G50" s="18"/>
      <c r="H50" s="1"/>
      <c r="I50" s="1"/>
      <c r="J50" s="1"/>
      <c r="K50" s="1"/>
      <c r="L50" s="1"/>
      <c r="M50" s="1"/>
      <c r="N50" s="1"/>
      <c r="O50" s="1"/>
      <c r="P50" s="1"/>
      <c r="Q50" s="1"/>
      <c r="R50" s="1"/>
      <c r="S50" s="1"/>
      <c r="T50" s="1"/>
      <c r="U50" s="1"/>
      <c r="V50" s="1"/>
      <c r="W50" s="1"/>
      <c r="X50" s="1"/>
      <c r="Y50" s="1"/>
      <c r="Z50" s="1"/>
    </row>
    <row r="51" ht="15.75" customHeight="1">
      <c r="A51" s="37" t="s">
        <v>147</v>
      </c>
      <c r="B51" s="15"/>
      <c r="C51" s="15"/>
      <c r="D51" s="15"/>
      <c r="E51" s="15"/>
      <c r="F51" s="15"/>
      <c r="G51" s="15"/>
      <c r="H51" s="1"/>
      <c r="I51" s="1"/>
      <c r="J51" s="1"/>
      <c r="K51" s="1"/>
      <c r="L51" s="1"/>
      <c r="M51" s="1"/>
      <c r="N51" s="1"/>
      <c r="O51" s="1"/>
      <c r="P51" s="1"/>
      <c r="Q51" s="1"/>
      <c r="R51" s="1"/>
      <c r="S51" s="1"/>
      <c r="T51" s="1"/>
      <c r="U51" s="1"/>
      <c r="V51" s="1"/>
      <c r="W51" s="1"/>
      <c r="X51" s="1"/>
      <c r="Y51" s="1"/>
      <c r="Z51" s="1"/>
    </row>
    <row r="52" ht="13.5" customHeight="1">
      <c r="A52" s="103" t="s">
        <v>148</v>
      </c>
      <c r="B52" s="15"/>
      <c r="C52" s="15"/>
      <c r="D52" s="18"/>
      <c r="E52" s="27"/>
      <c r="F52" s="15"/>
      <c r="G52" s="18"/>
      <c r="H52" s="1"/>
      <c r="I52" s="1"/>
      <c r="J52" s="1"/>
      <c r="K52" s="1"/>
      <c r="L52" s="1"/>
      <c r="M52" s="1"/>
      <c r="N52" s="1"/>
      <c r="O52" s="1"/>
      <c r="P52" s="1"/>
      <c r="Q52" s="1"/>
      <c r="R52" s="1"/>
      <c r="S52" s="1"/>
      <c r="T52" s="1"/>
      <c r="U52" s="1"/>
      <c r="V52" s="1"/>
      <c r="W52" s="1"/>
      <c r="X52" s="1"/>
      <c r="Y52" s="1"/>
      <c r="Z52" s="1"/>
    </row>
    <row r="53" ht="12.75" customHeight="1">
      <c r="A53" s="103" t="s">
        <v>149</v>
      </c>
      <c r="B53" s="15"/>
      <c r="C53" s="15"/>
      <c r="D53" s="18"/>
      <c r="E53" s="27"/>
      <c r="F53" s="15"/>
      <c r="G53" s="18"/>
      <c r="H53" s="1"/>
      <c r="I53" s="1"/>
      <c r="J53" s="1"/>
      <c r="K53" s="1"/>
      <c r="L53" s="1"/>
      <c r="M53" s="1"/>
      <c r="N53" s="1"/>
      <c r="O53" s="1"/>
      <c r="P53" s="1"/>
      <c r="Q53" s="1"/>
      <c r="R53" s="1"/>
      <c r="S53" s="1"/>
      <c r="T53" s="1"/>
      <c r="U53" s="1"/>
      <c r="V53" s="1"/>
      <c r="W53" s="1"/>
      <c r="X53" s="1"/>
      <c r="Y53" s="1"/>
      <c r="Z53" s="1"/>
    </row>
    <row r="54" ht="18.75" customHeight="1">
      <c r="A54" s="103" t="s">
        <v>150</v>
      </c>
      <c r="B54" s="15"/>
      <c r="C54" s="15"/>
      <c r="D54" s="18"/>
      <c r="E54" s="27"/>
      <c r="F54" s="15"/>
      <c r="G54" s="18"/>
      <c r="H54" s="1"/>
      <c r="I54" s="1"/>
      <c r="J54" s="1"/>
      <c r="K54" s="1"/>
      <c r="L54" s="1"/>
      <c r="M54" s="1"/>
      <c r="N54" s="1"/>
      <c r="O54" s="1"/>
      <c r="P54" s="1"/>
      <c r="Q54" s="1"/>
      <c r="R54" s="1"/>
      <c r="S54" s="1"/>
      <c r="T54" s="1"/>
      <c r="U54" s="1"/>
      <c r="V54" s="1"/>
      <c r="W54" s="1"/>
      <c r="X54" s="1"/>
      <c r="Y54" s="1"/>
      <c r="Z54" s="1"/>
    </row>
    <row r="55" ht="13.5" customHeight="1">
      <c r="A55" s="103" t="s">
        <v>151</v>
      </c>
      <c r="B55" s="15"/>
      <c r="C55" s="15"/>
      <c r="D55" s="18"/>
      <c r="E55" s="104" t="s">
        <v>152</v>
      </c>
      <c r="F55" s="15"/>
      <c r="G55" s="18"/>
      <c r="H55" s="1"/>
      <c r="I55" s="1"/>
      <c r="J55" s="1"/>
      <c r="K55" s="1"/>
      <c r="L55" s="1"/>
      <c r="M55" s="1"/>
      <c r="N55" s="1"/>
      <c r="O55" s="1"/>
      <c r="P55" s="1"/>
      <c r="Q55" s="1"/>
      <c r="R55" s="1"/>
      <c r="S55" s="1"/>
      <c r="T55" s="1"/>
      <c r="U55" s="1"/>
      <c r="V55" s="1"/>
      <c r="W55" s="1"/>
      <c r="X55" s="1"/>
      <c r="Y55" s="1"/>
      <c r="Z55" s="1"/>
    </row>
    <row r="56" ht="18.75" customHeight="1">
      <c r="A56" s="103" t="s">
        <v>153</v>
      </c>
      <c r="B56" s="15"/>
      <c r="C56" s="15"/>
      <c r="D56" s="18"/>
      <c r="E56" s="27"/>
      <c r="F56" s="15"/>
      <c r="G56" s="18"/>
      <c r="H56" s="1"/>
      <c r="I56" s="1"/>
      <c r="J56" s="1"/>
      <c r="K56" s="1"/>
      <c r="L56" s="1"/>
      <c r="M56" s="1"/>
      <c r="N56" s="1"/>
      <c r="O56" s="1"/>
      <c r="P56" s="1"/>
      <c r="Q56" s="1"/>
      <c r="R56" s="1"/>
      <c r="S56" s="1"/>
      <c r="T56" s="1"/>
      <c r="U56" s="1"/>
      <c r="V56" s="1"/>
      <c r="W56" s="1"/>
      <c r="X56" s="1"/>
      <c r="Y56" s="1"/>
      <c r="Z56" s="1"/>
    </row>
    <row r="57" ht="12.75" customHeight="1">
      <c r="A57" s="103" t="s">
        <v>154</v>
      </c>
      <c r="B57" s="15"/>
      <c r="C57" s="15"/>
      <c r="D57" s="18"/>
      <c r="E57" s="27"/>
      <c r="F57" s="15"/>
      <c r="G57" s="18"/>
      <c r="H57" s="1"/>
      <c r="I57" s="1"/>
      <c r="J57" s="1"/>
      <c r="K57" s="1"/>
      <c r="L57" s="1"/>
      <c r="M57" s="1"/>
      <c r="N57" s="1"/>
      <c r="O57" s="1"/>
      <c r="P57" s="1"/>
      <c r="Q57" s="1"/>
      <c r="R57" s="1"/>
      <c r="S57" s="1"/>
      <c r="T57" s="1"/>
      <c r="U57" s="1"/>
      <c r="V57" s="1"/>
      <c r="W57" s="1"/>
      <c r="X57" s="1"/>
      <c r="Y57" s="1"/>
      <c r="Z57" s="1"/>
    </row>
    <row r="58" ht="12.75" customHeight="1">
      <c r="A58" s="103" t="s">
        <v>155</v>
      </c>
      <c r="B58" s="15"/>
      <c r="C58" s="15"/>
      <c r="D58" s="18"/>
      <c r="E58" s="27"/>
      <c r="F58" s="15"/>
      <c r="G58" s="18"/>
      <c r="H58" s="1"/>
      <c r="I58" s="1"/>
      <c r="J58" s="1"/>
      <c r="K58" s="1"/>
      <c r="L58" s="1"/>
      <c r="M58" s="1"/>
      <c r="N58" s="1"/>
      <c r="O58" s="1"/>
      <c r="P58" s="1"/>
      <c r="Q58" s="1"/>
      <c r="R58" s="1"/>
      <c r="S58" s="1"/>
      <c r="T58" s="1"/>
      <c r="U58" s="1"/>
      <c r="V58" s="1"/>
      <c r="W58" s="1"/>
      <c r="X58" s="1"/>
      <c r="Y58" s="1"/>
      <c r="Z58" s="1"/>
    </row>
    <row r="59" ht="12.75" customHeight="1">
      <c r="A59" s="87"/>
      <c r="B59" s="15"/>
      <c r="C59" s="15"/>
      <c r="D59" s="15"/>
      <c r="E59" s="15"/>
      <c r="F59" s="15"/>
      <c r="G59" s="18"/>
      <c r="H59" s="1"/>
      <c r="I59" s="1"/>
      <c r="J59" s="1"/>
      <c r="K59" s="1"/>
      <c r="L59" s="1"/>
      <c r="M59" s="1"/>
      <c r="N59" s="1"/>
      <c r="O59" s="1"/>
      <c r="P59" s="1"/>
      <c r="Q59" s="1"/>
      <c r="R59" s="1"/>
      <c r="S59" s="1"/>
      <c r="T59" s="1"/>
      <c r="U59" s="1"/>
      <c r="V59" s="1"/>
      <c r="W59" s="1"/>
      <c r="X59" s="1"/>
      <c r="Y59" s="1"/>
      <c r="Z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3">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5:D55"/>
    <mergeCell ref="A56:D56"/>
    <mergeCell ref="E56:G56"/>
    <mergeCell ref="A57:D57"/>
    <mergeCell ref="E57:G57"/>
    <mergeCell ref="A58:D58"/>
    <mergeCell ref="E58:G58"/>
    <mergeCell ref="A59:G59"/>
    <mergeCell ref="A52:D52"/>
    <mergeCell ref="E52:G52"/>
    <mergeCell ref="A53:D53"/>
    <mergeCell ref="E53:G53"/>
    <mergeCell ref="A54:D54"/>
    <mergeCell ref="E54:G54"/>
    <mergeCell ref="E55:G55"/>
    <mergeCell ref="A1:G1"/>
    <mergeCell ref="A2:G2"/>
    <mergeCell ref="A3:G3"/>
    <mergeCell ref="C4:D4"/>
    <mergeCell ref="F4:G4"/>
    <mergeCell ref="A5:G5"/>
    <mergeCell ref="A6:G6"/>
    <mergeCell ref="A7:G7"/>
    <mergeCell ref="A8:G8"/>
    <mergeCell ref="A9:G9"/>
    <mergeCell ref="A10:G10"/>
    <mergeCell ref="A11:G11"/>
    <mergeCell ref="A12:G12"/>
    <mergeCell ref="A13:G13"/>
    <mergeCell ref="C20:E20"/>
    <mergeCell ref="C21:E21"/>
    <mergeCell ref="A14:G14"/>
    <mergeCell ref="A15:G15"/>
    <mergeCell ref="A17:G17"/>
    <mergeCell ref="A18:G18"/>
    <mergeCell ref="A19:G19"/>
    <mergeCell ref="F20:G20"/>
    <mergeCell ref="F21:G21"/>
    <mergeCell ref="B21:B22"/>
    <mergeCell ref="C22:E22"/>
    <mergeCell ref="F22:G22"/>
    <mergeCell ref="A23:E23"/>
    <mergeCell ref="F23:G23"/>
    <mergeCell ref="A24:E24"/>
    <mergeCell ref="F24:G24"/>
    <mergeCell ref="A25:G25"/>
    <mergeCell ref="A26:G26"/>
    <mergeCell ref="A27:G27"/>
    <mergeCell ref="A28:G28"/>
    <mergeCell ref="A29:G29"/>
    <mergeCell ref="A30:G30"/>
    <mergeCell ref="A31:G31"/>
    <mergeCell ref="A32:G32"/>
    <mergeCell ref="A33:C33"/>
    <mergeCell ref="D33:E33"/>
    <mergeCell ref="A34:G34"/>
    <mergeCell ref="A35:G35"/>
    <mergeCell ref="A36:G36"/>
    <mergeCell ref="A37:G37"/>
  </mergeCells>
  <printOptions horizontalCentered="1"/>
  <pageMargins bottom="0.75" footer="0.0" header="0.0" left="0.7" right="0.7" top="0.75"/>
  <pageSetup paperSize="9" orientation="portrait"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983B0"/>
    <pageSetUpPr/>
  </sheetPr>
  <sheetViews>
    <sheetView workbookViewId="0"/>
  </sheetViews>
  <sheetFormatPr customHeight="1" defaultColWidth="12.63" defaultRowHeight="15.0"/>
  <cols>
    <col customWidth="1" min="1" max="1" width="13.13"/>
    <col customWidth="1" min="2" max="2" width="12.0"/>
    <col customWidth="1" min="3" max="3" width="1.25"/>
    <col customWidth="1" min="4" max="4" width="11.75"/>
    <col customWidth="1" min="5" max="5" width="12.0"/>
    <col customWidth="1" min="6" max="6" width="1.0"/>
    <col customWidth="1" min="7" max="7" width="13.0"/>
    <col customWidth="1" min="8" max="8" width="12.0"/>
    <col customWidth="1" min="9" max="9" width="1.0"/>
    <col customWidth="1" min="10" max="10" width="19.63"/>
    <col customWidth="1" min="11" max="11" width="12.0"/>
    <col customWidth="1" min="12" max="12" width="0.88"/>
    <col customWidth="1" min="13" max="14" width="12.0"/>
    <col customWidth="1" min="15" max="26" width="8.88"/>
  </cols>
  <sheetData>
    <row r="1">
      <c r="A1" s="3" t="s">
        <v>1</v>
      </c>
      <c r="B1" s="5"/>
      <c r="C1" s="10"/>
      <c r="D1" s="3" t="s">
        <v>5</v>
      </c>
      <c r="E1" s="5"/>
      <c r="F1" s="10"/>
      <c r="G1" s="3" t="s">
        <v>7</v>
      </c>
      <c r="H1" s="5"/>
      <c r="I1" s="10"/>
      <c r="J1" s="3" t="s">
        <v>8</v>
      </c>
      <c r="K1" s="5"/>
      <c r="L1" s="10"/>
      <c r="M1" s="3" t="s">
        <v>9</v>
      </c>
      <c r="N1" s="5"/>
      <c r="O1" s="10"/>
      <c r="P1" s="10"/>
      <c r="Q1" s="10"/>
      <c r="R1" s="10"/>
      <c r="S1" s="10"/>
      <c r="T1" s="10"/>
      <c r="U1" s="10"/>
      <c r="V1" s="10"/>
      <c r="W1" s="10"/>
      <c r="X1" s="10"/>
      <c r="Y1" s="10"/>
      <c r="Z1" s="10"/>
    </row>
    <row r="2" ht="13.5" customHeight="1">
      <c r="A2" s="16" t="s">
        <v>10</v>
      </c>
      <c r="B2" s="16" t="s">
        <v>13</v>
      </c>
      <c r="C2" s="19"/>
      <c r="D2" s="16" t="s">
        <v>10</v>
      </c>
      <c r="E2" s="16" t="s">
        <v>13</v>
      </c>
      <c r="F2" s="19"/>
      <c r="G2" s="16" t="s">
        <v>10</v>
      </c>
      <c r="H2" s="16" t="s">
        <v>13</v>
      </c>
      <c r="I2" s="19"/>
      <c r="J2" s="16" t="s">
        <v>10</v>
      </c>
      <c r="K2" s="16" t="s">
        <v>13</v>
      </c>
      <c r="L2" s="19"/>
      <c r="M2" s="16" t="s">
        <v>10</v>
      </c>
      <c r="N2" s="16" t="s">
        <v>13</v>
      </c>
      <c r="O2" s="10"/>
      <c r="P2" s="10"/>
      <c r="Q2" s="10"/>
      <c r="R2" s="10"/>
      <c r="S2" s="10"/>
      <c r="T2" s="10"/>
      <c r="U2" s="10"/>
      <c r="V2" s="10"/>
      <c r="W2" s="10"/>
      <c r="X2" s="10"/>
      <c r="Y2" s="10"/>
      <c r="Z2" s="10"/>
    </row>
    <row r="3" ht="34.5" customHeight="1">
      <c r="A3" s="23" t="s">
        <v>16</v>
      </c>
      <c r="B3" s="29">
        <v>129.0</v>
      </c>
      <c r="C3" s="30"/>
      <c r="D3" s="34" t="s">
        <v>20</v>
      </c>
      <c r="E3" s="29">
        <v>63.9</v>
      </c>
      <c r="F3" s="30"/>
      <c r="G3" s="34" t="s">
        <v>24</v>
      </c>
      <c r="H3" s="29">
        <v>32.0</v>
      </c>
      <c r="I3" s="30"/>
      <c r="J3" s="38" t="s">
        <v>25</v>
      </c>
      <c r="K3" s="42">
        <v>167.58</v>
      </c>
      <c r="L3" s="30"/>
      <c r="M3" s="34" t="s">
        <v>30</v>
      </c>
      <c r="N3" s="29">
        <v>135.0</v>
      </c>
      <c r="O3" s="47"/>
      <c r="P3" s="47"/>
      <c r="Q3" s="47"/>
      <c r="R3" s="47"/>
      <c r="S3" s="47"/>
      <c r="T3" s="47"/>
      <c r="U3" s="47"/>
      <c r="V3" s="47"/>
      <c r="W3" s="47"/>
      <c r="X3" s="47"/>
      <c r="Y3" s="47"/>
      <c r="Z3" s="47"/>
    </row>
    <row r="4" ht="30.75" customHeight="1">
      <c r="A4" s="23" t="s">
        <v>39</v>
      </c>
      <c r="B4" s="29">
        <v>135.77</v>
      </c>
      <c r="C4" s="30"/>
      <c r="D4" s="34" t="s">
        <v>41</v>
      </c>
      <c r="E4" s="29">
        <v>69.0</v>
      </c>
      <c r="F4" s="30"/>
      <c r="G4" s="50" t="s">
        <v>42</v>
      </c>
      <c r="H4" s="29">
        <v>28.9</v>
      </c>
      <c r="I4" s="30"/>
      <c r="J4" s="34" t="s">
        <v>45</v>
      </c>
      <c r="K4" s="29">
        <v>169.51</v>
      </c>
      <c r="L4" s="30"/>
      <c r="M4" s="34" t="s">
        <v>47</v>
      </c>
      <c r="N4" s="29">
        <v>129.9</v>
      </c>
      <c r="O4" s="47"/>
      <c r="P4" s="47"/>
      <c r="Q4" s="47"/>
      <c r="R4" s="47"/>
      <c r="S4" s="53"/>
      <c r="T4" s="47"/>
      <c r="U4" s="47"/>
      <c r="V4" s="47"/>
      <c r="W4" s="47"/>
      <c r="X4" s="47"/>
      <c r="Y4" s="47"/>
      <c r="Z4" s="47"/>
    </row>
    <row r="5" ht="35.25" customHeight="1">
      <c r="A5" s="23" t="s">
        <v>52</v>
      </c>
      <c r="B5" s="29">
        <v>130.0</v>
      </c>
      <c r="C5" s="30"/>
      <c r="D5" s="34" t="s">
        <v>54</v>
      </c>
      <c r="E5" s="29">
        <v>64.9</v>
      </c>
      <c r="F5" s="30"/>
      <c r="G5" s="50" t="s">
        <v>56</v>
      </c>
      <c r="H5" s="29">
        <v>29.99</v>
      </c>
      <c r="I5" s="30"/>
      <c r="J5" s="34" t="s">
        <v>58</v>
      </c>
      <c r="K5" s="29">
        <v>145.61</v>
      </c>
      <c r="L5" s="30"/>
      <c r="M5" s="34" t="s">
        <v>59</v>
      </c>
      <c r="N5" s="29">
        <v>139.6</v>
      </c>
      <c r="O5" s="47"/>
      <c r="P5" s="47"/>
      <c r="Q5" s="47"/>
      <c r="R5" s="47"/>
      <c r="S5" s="47"/>
      <c r="T5" s="47"/>
      <c r="U5" s="47"/>
      <c r="V5" s="47"/>
      <c r="W5" s="47"/>
      <c r="X5" s="47"/>
      <c r="Y5" s="47"/>
      <c r="Z5" s="47"/>
    </row>
    <row r="6" ht="13.5" customHeight="1">
      <c r="A6" s="16" t="s">
        <v>46</v>
      </c>
      <c r="B6" s="58">
        <f>AVERAGE(B3:B5)</f>
        <v>131.59</v>
      </c>
      <c r="C6" s="19"/>
      <c r="D6" s="16" t="s">
        <v>46</v>
      </c>
      <c r="E6" s="58">
        <f>AVERAGE(E3:E5)</f>
        <v>65.93333333</v>
      </c>
      <c r="F6" s="19"/>
      <c r="G6" s="16" t="s">
        <v>46</v>
      </c>
      <c r="H6" s="58">
        <f>AVERAGE(H3:H5)</f>
        <v>30.29666667</v>
      </c>
      <c r="I6" s="19"/>
      <c r="J6" s="16" t="s">
        <v>46</v>
      </c>
      <c r="K6" s="58">
        <f>AVERAGE(K3:K5)</f>
        <v>160.9</v>
      </c>
      <c r="L6" s="19"/>
      <c r="M6" s="16" t="s">
        <v>46</v>
      </c>
      <c r="N6" s="58">
        <f>AVERAGE(N3:N5)</f>
        <v>134.8333333</v>
      </c>
      <c r="O6" s="10"/>
      <c r="P6" s="10"/>
      <c r="Q6" s="10"/>
      <c r="R6" s="10"/>
      <c r="S6" s="10"/>
      <c r="T6" s="10"/>
      <c r="U6" s="10"/>
      <c r="V6" s="10"/>
      <c r="W6" s="10"/>
      <c r="X6" s="10"/>
      <c r="Y6" s="10"/>
      <c r="Z6" s="10"/>
    </row>
    <row r="7" ht="13.5" customHeight="1">
      <c r="A7" s="66" t="s">
        <v>69</v>
      </c>
      <c r="B7" s="5"/>
      <c r="C7" s="19"/>
      <c r="D7" s="66" t="s">
        <v>73</v>
      </c>
      <c r="E7" s="5"/>
      <c r="F7" s="19"/>
      <c r="G7" s="66" t="s">
        <v>73</v>
      </c>
      <c r="H7" s="5"/>
      <c r="I7" s="19"/>
      <c r="J7" s="66" t="s">
        <v>76</v>
      </c>
      <c r="K7" s="5"/>
      <c r="L7" s="19"/>
      <c r="M7" s="66" t="s">
        <v>76</v>
      </c>
      <c r="N7" s="5"/>
      <c r="O7" s="47"/>
      <c r="P7" s="10"/>
      <c r="Q7" s="10"/>
      <c r="R7" s="10"/>
      <c r="S7" s="10"/>
      <c r="T7" s="10"/>
      <c r="U7" s="10"/>
      <c r="V7" s="10"/>
      <c r="W7" s="10"/>
      <c r="X7" s="10"/>
      <c r="Y7" s="10"/>
      <c r="Z7" s="10"/>
    </row>
    <row r="8" ht="13.5" customHeight="1">
      <c r="A8" s="10"/>
      <c r="B8" s="10"/>
      <c r="C8" s="10"/>
      <c r="D8" s="10"/>
      <c r="E8" s="69"/>
      <c r="F8" s="10"/>
      <c r="G8" s="10" t="s">
        <v>80</v>
      </c>
      <c r="H8" s="69"/>
      <c r="I8" s="10"/>
      <c r="J8" s="10"/>
      <c r="K8" s="69"/>
      <c r="L8" s="10"/>
      <c r="M8" s="10"/>
      <c r="N8" s="69"/>
      <c r="O8" s="47"/>
      <c r="P8" s="10"/>
      <c r="Q8" s="10"/>
      <c r="R8" s="10"/>
      <c r="S8" s="10"/>
      <c r="T8" s="10"/>
      <c r="U8" s="10"/>
      <c r="V8" s="10"/>
      <c r="W8" s="10"/>
      <c r="X8" s="10"/>
      <c r="Y8" s="10"/>
      <c r="Z8" s="10"/>
    </row>
    <row r="9" ht="55.5" customHeight="1">
      <c r="A9" s="3" t="s">
        <v>82</v>
      </c>
      <c r="B9" s="5"/>
      <c r="C9" s="19"/>
      <c r="D9" s="3" t="s">
        <v>83</v>
      </c>
      <c r="E9" s="5"/>
      <c r="F9" s="19"/>
      <c r="G9" s="3" t="s">
        <v>84</v>
      </c>
      <c r="H9" s="5"/>
      <c r="I9" s="19"/>
      <c r="J9" s="3" t="s">
        <v>86</v>
      </c>
      <c r="K9" s="5"/>
      <c r="L9" s="19"/>
      <c r="M9" s="3" t="s">
        <v>87</v>
      </c>
      <c r="N9" s="5"/>
      <c r="O9" s="47"/>
      <c r="P9" s="10"/>
      <c r="Q9" s="10"/>
      <c r="R9" s="10"/>
      <c r="S9" s="10"/>
      <c r="T9" s="10"/>
      <c r="U9" s="10"/>
      <c r="V9" s="10"/>
      <c r="W9" s="10"/>
      <c r="X9" s="10"/>
      <c r="Y9" s="10"/>
      <c r="Z9" s="10"/>
    </row>
    <row r="10" ht="13.5" customHeight="1">
      <c r="A10" s="16" t="s">
        <v>10</v>
      </c>
      <c r="B10" s="16" t="s">
        <v>13</v>
      </c>
      <c r="C10" s="19"/>
      <c r="D10" s="16" t="s">
        <v>10</v>
      </c>
      <c r="E10" s="16" t="s">
        <v>13</v>
      </c>
      <c r="F10" s="19"/>
      <c r="G10" s="16" t="s">
        <v>10</v>
      </c>
      <c r="H10" s="16" t="s">
        <v>13</v>
      </c>
      <c r="I10" s="19"/>
      <c r="J10" s="16" t="s">
        <v>10</v>
      </c>
      <c r="K10" s="16" t="s">
        <v>13</v>
      </c>
      <c r="L10" s="19"/>
      <c r="M10" s="16" t="s">
        <v>10</v>
      </c>
      <c r="N10" s="16" t="s">
        <v>13</v>
      </c>
      <c r="O10" s="47"/>
      <c r="P10" s="10"/>
      <c r="Q10" s="10"/>
      <c r="R10" s="10"/>
      <c r="S10" s="10"/>
      <c r="T10" s="10"/>
      <c r="U10" s="10"/>
      <c r="V10" s="10"/>
      <c r="W10" s="10"/>
      <c r="X10" s="10"/>
      <c r="Y10" s="10"/>
      <c r="Z10" s="10"/>
    </row>
    <row r="11">
      <c r="A11" s="34" t="s">
        <v>47</v>
      </c>
      <c r="B11" s="29">
        <v>149.9</v>
      </c>
      <c r="C11" s="30"/>
      <c r="D11" s="34" t="s">
        <v>88</v>
      </c>
      <c r="E11" s="29">
        <v>249.9</v>
      </c>
      <c r="F11" s="30"/>
      <c r="G11" s="34" t="s">
        <v>89</v>
      </c>
      <c r="H11" s="29">
        <v>55.0</v>
      </c>
      <c r="I11" s="30"/>
      <c r="J11" s="34" t="s">
        <v>90</v>
      </c>
      <c r="K11" s="29">
        <v>249.77</v>
      </c>
      <c r="L11" s="30"/>
      <c r="M11" s="34" t="s">
        <v>91</v>
      </c>
      <c r="N11" s="29">
        <v>28.0</v>
      </c>
      <c r="O11" s="47"/>
      <c r="P11" s="47"/>
      <c r="Q11" s="47"/>
      <c r="R11" s="47"/>
      <c r="S11" s="47"/>
      <c r="T11" s="47"/>
      <c r="U11" s="47"/>
      <c r="V11" s="47"/>
      <c r="W11" s="47"/>
      <c r="X11" s="47"/>
      <c r="Y11" s="47"/>
      <c r="Z11" s="47"/>
    </row>
    <row r="12" ht="30.75" customHeight="1">
      <c r="A12" s="34" t="s">
        <v>92</v>
      </c>
      <c r="B12" s="29">
        <v>176.9</v>
      </c>
      <c r="C12" s="30"/>
      <c r="D12" s="34" t="s">
        <v>93</v>
      </c>
      <c r="E12" s="29">
        <v>245.0</v>
      </c>
      <c r="F12" s="30"/>
      <c r="G12" s="34" t="s">
        <v>94</v>
      </c>
      <c r="H12" s="29">
        <v>59.9</v>
      </c>
      <c r="I12" s="30"/>
      <c r="J12" s="34" t="s">
        <v>95</v>
      </c>
      <c r="K12" s="29">
        <v>243.9</v>
      </c>
      <c r="L12" s="30"/>
      <c r="M12" s="34" t="s">
        <v>96</v>
      </c>
      <c r="N12" s="29">
        <v>26.61</v>
      </c>
      <c r="O12" s="47"/>
      <c r="P12" s="47"/>
      <c r="Q12" s="47"/>
      <c r="R12" s="47"/>
      <c r="S12" s="47"/>
      <c r="T12" s="47"/>
      <c r="U12" s="47"/>
      <c r="V12" s="47"/>
      <c r="W12" s="47"/>
      <c r="X12" s="47"/>
      <c r="Y12" s="47"/>
      <c r="Z12" s="47"/>
    </row>
    <row r="13" ht="30.75" customHeight="1">
      <c r="A13" s="34" t="s">
        <v>98</v>
      </c>
      <c r="B13" s="29">
        <v>155.51</v>
      </c>
      <c r="C13" s="30"/>
      <c r="D13" s="34" t="s">
        <v>99</v>
      </c>
      <c r="E13" s="29">
        <v>229.9</v>
      </c>
      <c r="F13" s="30"/>
      <c r="G13" s="34" t="s">
        <v>100</v>
      </c>
      <c r="H13" s="29">
        <v>55.0</v>
      </c>
      <c r="I13" s="30"/>
      <c r="J13" s="34" t="s">
        <v>101</v>
      </c>
      <c r="K13" s="29">
        <v>229.77</v>
      </c>
      <c r="L13" s="30"/>
      <c r="M13" s="34" t="s">
        <v>102</v>
      </c>
      <c r="N13" s="29">
        <v>30.0</v>
      </c>
      <c r="O13" s="47"/>
      <c r="P13" s="47"/>
      <c r="Q13" s="47"/>
      <c r="R13" s="47"/>
      <c r="S13" s="47"/>
      <c r="T13" s="47"/>
      <c r="U13" s="47"/>
      <c r="V13" s="47"/>
      <c r="W13" s="47"/>
      <c r="X13" s="47"/>
      <c r="Y13" s="47"/>
      <c r="Z13" s="47"/>
    </row>
    <row r="14" ht="13.5" customHeight="1">
      <c r="A14" s="16" t="s">
        <v>46</v>
      </c>
      <c r="B14" s="78">
        <f>AVERAGE(B11:B13)</f>
        <v>160.77</v>
      </c>
      <c r="C14" s="19"/>
      <c r="D14" s="16" t="s">
        <v>46</v>
      </c>
      <c r="E14" s="58">
        <f>AVERAGE(E11:E13)</f>
        <v>241.6</v>
      </c>
      <c r="F14" s="19"/>
      <c r="G14" s="16" t="s">
        <v>46</v>
      </c>
      <c r="H14" s="58">
        <f>AVERAGE(H11:H13)</f>
        <v>56.63333333</v>
      </c>
      <c r="I14" s="19"/>
      <c r="J14" s="16" t="s">
        <v>46</v>
      </c>
      <c r="K14" s="58">
        <f>AVERAGE(K11:K13)</f>
        <v>241.1466667</v>
      </c>
      <c r="L14" s="19"/>
      <c r="M14" s="16" t="s">
        <v>46</v>
      </c>
      <c r="N14" s="58">
        <f>AVERAGE(N11:N13)</f>
        <v>28.20333333</v>
      </c>
      <c r="O14" s="10"/>
      <c r="P14" s="10"/>
      <c r="Q14" s="10"/>
      <c r="R14" s="10"/>
      <c r="S14" s="10"/>
      <c r="T14" s="10"/>
      <c r="U14" s="10"/>
      <c r="V14" s="10"/>
      <c r="W14" s="10"/>
      <c r="X14" s="10"/>
      <c r="Y14" s="10"/>
      <c r="Z14" s="10"/>
    </row>
    <row r="15" ht="13.5" customHeight="1">
      <c r="A15" s="66" t="s">
        <v>76</v>
      </c>
      <c r="B15" s="5"/>
      <c r="C15" s="19"/>
      <c r="D15" s="66" t="s">
        <v>76</v>
      </c>
      <c r="E15" s="5"/>
      <c r="F15" s="19"/>
      <c r="G15" s="66" t="s">
        <v>110</v>
      </c>
      <c r="H15" s="5"/>
      <c r="I15" s="19"/>
      <c r="J15" s="66" t="s">
        <v>63</v>
      </c>
      <c r="K15" s="5"/>
      <c r="L15" s="19"/>
      <c r="M15" s="66" t="s">
        <v>63</v>
      </c>
      <c r="N15" s="5"/>
      <c r="O15" s="10"/>
      <c r="P15" s="10"/>
      <c r="Q15" s="10"/>
      <c r="R15" s="10"/>
      <c r="S15" s="10"/>
      <c r="T15" s="10"/>
      <c r="U15" s="10"/>
      <c r="V15" s="10"/>
      <c r="W15" s="10"/>
      <c r="X15" s="10"/>
      <c r="Y15" s="10"/>
      <c r="Z15" s="10"/>
    </row>
    <row r="16" ht="13.5" customHeight="1">
      <c r="A16" s="10"/>
      <c r="B16" s="10"/>
      <c r="C16" s="10"/>
      <c r="D16" s="10"/>
      <c r="E16" s="69"/>
      <c r="F16" s="10"/>
      <c r="G16" s="10"/>
      <c r="H16" s="69"/>
      <c r="I16" s="10"/>
      <c r="J16" s="10"/>
      <c r="K16" s="69"/>
      <c r="L16" s="10"/>
      <c r="M16" s="86"/>
      <c r="N16" s="69"/>
      <c r="O16" s="10"/>
      <c r="P16" s="10"/>
      <c r="Q16" s="10"/>
      <c r="R16" s="10"/>
      <c r="S16" s="10"/>
      <c r="T16" s="10"/>
      <c r="U16" s="10"/>
      <c r="V16" s="10"/>
      <c r="W16" s="10"/>
      <c r="X16" s="10"/>
      <c r="Y16" s="10"/>
      <c r="Z16" s="10"/>
    </row>
    <row r="17">
      <c r="A17" s="3" t="s">
        <v>114</v>
      </c>
      <c r="B17" s="5"/>
      <c r="C17" s="19"/>
      <c r="D17" s="3" t="s">
        <v>115</v>
      </c>
      <c r="E17" s="5"/>
      <c r="F17" s="19"/>
      <c r="G17" s="88" t="s">
        <v>116</v>
      </c>
      <c r="H17" s="5"/>
      <c r="I17" s="10"/>
      <c r="J17" s="10"/>
      <c r="K17" s="10"/>
      <c r="L17" s="10"/>
      <c r="M17" s="10"/>
      <c r="N17" s="10"/>
      <c r="O17" s="10"/>
      <c r="P17" s="10"/>
      <c r="Q17" s="10"/>
    </row>
    <row r="18" ht="13.5" customHeight="1">
      <c r="A18" s="16" t="s">
        <v>10</v>
      </c>
      <c r="B18" s="16" t="s">
        <v>13</v>
      </c>
      <c r="C18" s="19"/>
      <c r="D18" s="16" t="s">
        <v>10</v>
      </c>
      <c r="E18" s="16" t="s">
        <v>13</v>
      </c>
      <c r="F18" s="19"/>
      <c r="G18" s="90" t="s">
        <v>10</v>
      </c>
      <c r="H18" s="90" t="s">
        <v>13</v>
      </c>
      <c r="I18" s="10"/>
      <c r="J18" s="10"/>
      <c r="K18" s="10"/>
      <c r="L18" s="10"/>
      <c r="M18" s="10"/>
      <c r="N18" s="10"/>
      <c r="O18" s="10"/>
      <c r="P18" s="10"/>
      <c r="Q18" s="10"/>
    </row>
    <row r="19" ht="31.5" customHeight="1">
      <c r="A19" s="34" t="s">
        <v>121</v>
      </c>
      <c r="B19" s="29">
        <v>170.0</v>
      </c>
      <c r="C19" s="19"/>
      <c r="D19" s="34" t="s">
        <v>122</v>
      </c>
      <c r="E19" s="29">
        <v>25.91</v>
      </c>
      <c r="F19" s="19"/>
      <c r="G19" s="92" t="s">
        <v>124</v>
      </c>
      <c r="H19" s="94">
        <v>26.4</v>
      </c>
      <c r="I19" s="10"/>
      <c r="J19" s="10"/>
      <c r="K19" s="10"/>
      <c r="L19" s="10"/>
      <c r="M19" s="10"/>
      <c r="N19" s="10"/>
      <c r="O19" s="10"/>
      <c r="P19" s="10"/>
      <c r="Q19" s="10"/>
    </row>
    <row r="20" ht="39.75" customHeight="1">
      <c r="A20" s="34" t="s">
        <v>128</v>
      </c>
      <c r="B20" s="29">
        <v>199.0</v>
      </c>
      <c r="C20" s="19"/>
      <c r="D20" s="34" t="s">
        <v>129</v>
      </c>
      <c r="E20" s="29">
        <v>28.49</v>
      </c>
      <c r="F20" s="19"/>
      <c r="G20" s="92" t="s">
        <v>131</v>
      </c>
      <c r="H20" s="94">
        <v>29.17</v>
      </c>
      <c r="I20" s="10"/>
      <c r="J20" s="10"/>
      <c r="K20" s="10"/>
      <c r="L20" s="10"/>
      <c r="M20" s="10"/>
      <c r="N20" s="10"/>
      <c r="O20" s="10"/>
      <c r="P20" s="10"/>
      <c r="Q20" s="10"/>
    </row>
    <row r="21" ht="27.0" customHeight="1">
      <c r="A21" s="34" t="s">
        <v>132</v>
      </c>
      <c r="B21" s="29">
        <v>199.99</v>
      </c>
      <c r="C21" s="19"/>
      <c r="D21" s="34" t="s">
        <v>134</v>
      </c>
      <c r="E21" s="29">
        <v>24.9</v>
      </c>
      <c r="F21" s="19"/>
      <c r="G21" s="92" t="s">
        <v>135</v>
      </c>
      <c r="H21" s="94">
        <v>23.9</v>
      </c>
      <c r="I21" s="10"/>
      <c r="J21" s="10"/>
      <c r="K21" s="10"/>
      <c r="L21" s="10"/>
      <c r="M21" s="10"/>
      <c r="N21" s="10"/>
      <c r="O21" s="10"/>
      <c r="P21" s="10"/>
      <c r="Q21" s="10"/>
    </row>
    <row r="22" ht="13.5" customHeight="1">
      <c r="A22" s="16" t="s">
        <v>46</v>
      </c>
      <c r="B22" s="78">
        <f>AVERAGE(B19:B21)</f>
        <v>189.6633333</v>
      </c>
      <c r="C22" s="19"/>
      <c r="D22" s="16" t="s">
        <v>46</v>
      </c>
      <c r="E22" s="78">
        <f>AVERAGE(E19:E21)</f>
        <v>26.43333333</v>
      </c>
      <c r="F22" s="19"/>
      <c r="G22" s="90" t="s">
        <v>46</v>
      </c>
      <c r="H22" s="100">
        <f>AVERAGE(H19:H21)</f>
        <v>26.49</v>
      </c>
      <c r="I22" s="10"/>
      <c r="J22" s="10"/>
      <c r="K22" s="10"/>
      <c r="L22" s="10"/>
      <c r="M22" s="10"/>
      <c r="N22" s="10"/>
      <c r="O22" s="10"/>
      <c r="P22" s="10"/>
      <c r="Q22" s="10"/>
    </row>
    <row r="23" ht="13.5" customHeight="1">
      <c r="A23" s="66" t="s">
        <v>63</v>
      </c>
      <c r="B23" s="5"/>
      <c r="C23" s="19"/>
      <c r="D23" s="66" t="s">
        <v>63</v>
      </c>
      <c r="E23" s="5"/>
      <c r="F23" s="19"/>
      <c r="G23" s="101" t="s">
        <v>63</v>
      </c>
      <c r="H23" s="5"/>
      <c r="I23" s="10"/>
      <c r="J23" s="10"/>
      <c r="K23" s="10"/>
      <c r="L23" s="10"/>
      <c r="M23" s="10"/>
      <c r="N23" s="10"/>
      <c r="O23" s="10"/>
      <c r="P23" s="10"/>
      <c r="Q23" s="10"/>
    </row>
    <row r="24" ht="13.5" customHeight="1">
      <c r="A24" s="10"/>
      <c r="B24" s="10"/>
      <c r="C24" s="10"/>
      <c r="D24" s="10"/>
      <c r="E24" s="69"/>
      <c r="F24" s="10"/>
      <c r="G24" s="10"/>
      <c r="H24" s="69"/>
      <c r="I24" s="10"/>
      <c r="L24" s="10"/>
      <c r="M24" s="10"/>
      <c r="N24" s="69"/>
      <c r="O24" s="10"/>
      <c r="P24" s="10"/>
      <c r="Q24" s="10"/>
      <c r="R24" s="10"/>
      <c r="S24" s="10"/>
      <c r="T24" s="10"/>
      <c r="U24" s="10"/>
      <c r="V24" s="10"/>
      <c r="W24" s="10"/>
      <c r="X24" s="10"/>
      <c r="Y24" s="10"/>
      <c r="Z24" s="10"/>
    </row>
    <row r="25" ht="13.5" customHeight="1">
      <c r="A25" s="10"/>
      <c r="B25" s="10"/>
      <c r="C25" s="10"/>
      <c r="D25" s="10"/>
      <c r="E25" s="69"/>
      <c r="F25" s="10"/>
      <c r="G25" s="10"/>
      <c r="H25" s="69"/>
      <c r="I25" s="10"/>
      <c r="J25" s="10"/>
      <c r="K25" s="69"/>
      <c r="L25" s="10"/>
      <c r="M25" s="10"/>
      <c r="N25" s="69"/>
      <c r="O25" s="10"/>
      <c r="P25" s="10"/>
      <c r="Q25" s="10"/>
      <c r="R25" s="10"/>
      <c r="S25" s="10"/>
      <c r="T25" s="10"/>
      <c r="U25" s="10"/>
      <c r="V25" s="10"/>
      <c r="W25" s="10"/>
      <c r="X25" s="10"/>
      <c r="Y25" s="10"/>
      <c r="Z25" s="10"/>
    </row>
    <row r="26" ht="13.5" customHeight="1">
      <c r="A26" s="10"/>
      <c r="B26" s="10"/>
      <c r="C26" s="10"/>
      <c r="D26" s="10"/>
      <c r="E26" s="69"/>
      <c r="F26" s="10"/>
      <c r="G26" s="10"/>
      <c r="H26" s="69"/>
      <c r="I26" s="10"/>
      <c r="J26" s="10"/>
      <c r="K26" s="69"/>
      <c r="L26" s="10"/>
      <c r="M26" s="10"/>
      <c r="N26" s="69"/>
      <c r="O26" s="10"/>
      <c r="P26" s="10"/>
      <c r="Q26" s="10"/>
      <c r="R26" s="10"/>
      <c r="S26" s="10"/>
      <c r="T26" s="10"/>
      <c r="U26" s="10"/>
      <c r="V26" s="10"/>
      <c r="W26" s="10"/>
      <c r="X26" s="10"/>
      <c r="Y26" s="10"/>
      <c r="Z26" s="10"/>
    </row>
    <row r="27" ht="13.5" customHeight="1">
      <c r="A27" s="10"/>
      <c r="B27" s="10"/>
      <c r="C27" s="10"/>
      <c r="D27" s="10"/>
      <c r="E27" s="69"/>
      <c r="F27" s="10"/>
      <c r="G27" s="10"/>
      <c r="H27" s="69"/>
      <c r="I27" s="10"/>
      <c r="J27" s="10"/>
      <c r="K27" s="69"/>
      <c r="L27" s="10"/>
      <c r="M27" s="10"/>
      <c r="N27" s="69"/>
      <c r="O27" s="10"/>
      <c r="P27" s="10"/>
      <c r="Q27" s="10"/>
      <c r="R27" s="10"/>
      <c r="S27" s="10"/>
      <c r="T27" s="10"/>
      <c r="U27" s="10"/>
      <c r="V27" s="10"/>
      <c r="W27" s="10"/>
      <c r="X27" s="10"/>
      <c r="Y27" s="10"/>
      <c r="Z27" s="10"/>
    </row>
    <row r="28" ht="13.5" customHeight="1">
      <c r="A28" s="10"/>
      <c r="B28" s="10"/>
      <c r="C28" s="10"/>
      <c r="D28" s="10"/>
      <c r="E28" s="69"/>
      <c r="F28" s="10"/>
      <c r="G28" s="10"/>
      <c r="H28" s="69"/>
      <c r="I28" s="10"/>
      <c r="J28" s="10"/>
      <c r="K28" s="69"/>
      <c r="L28" s="10"/>
      <c r="M28" s="10"/>
      <c r="N28" s="69"/>
      <c r="O28" s="10"/>
      <c r="P28" s="10"/>
      <c r="Q28" s="10"/>
      <c r="R28" s="10"/>
      <c r="S28" s="10"/>
      <c r="T28" s="10"/>
      <c r="U28" s="10"/>
      <c r="V28" s="10"/>
      <c r="W28" s="10"/>
      <c r="X28" s="10"/>
      <c r="Y28" s="10"/>
      <c r="Z28" s="10"/>
    </row>
    <row r="29" ht="13.5" customHeight="1">
      <c r="A29" s="10"/>
      <c r="B29" s="10"/>
      <c r="C29" s="10"/>
      <c r="D29" s="10"/>
      <c r="E29" s="69"/>
      <c r="F29" s="10"/>
      <c r="G29" s="10"/>
      <c r="H29" s="69"/>
      <c r="I29" s="10"/>
      <c r="J29" s="10"/>
      <c r="K29" s="69"/>
      <c r="L29" s="10"/>
      <c r="M29" s="10"/>
      <c r="N29" s="69"/>
      <c r="O29" s="10"/>
      <c r="P29" s="10"/>
      <c r="Q29" s="10"/>
      <c r="R29" s="10"/>
      <c r="S29" s="10"/>
      <c r="T29" s="10"/>
      <c r="U29" s="10"/>
      <c r="V29" s="10"/>
      <c r="W29" s="10"/>
      <c r="X29" s="10"/>
      <c r="Y29" s="10"/>
      <c r="Z29" s="10"/>
    </row>
    <row r="30" ht="13.5" customHeight="1">
      <c r="A30" s="10"/>
      <c r="B30" s="10"/>
      <c r="C30" s="10"/>
      <c r="D30" s="10"/>
      <c r="E30" s="69"/>
      <c r="F30" s="10"/>
      <c r="G30" s="10"/>
      <c r="H30" s="69"/>
      <c r="I30" s="10"/>
      <c r="J30" s="10"/>
      <c r="K30" s="69"/>
      <c r="L30" s="10"/>
      <c r="M30" s="10"/>
      <c r="N30" s="69"/>
      <c r="O30" s="10"/>
      <c r="P30" s="10"/>
      <c r="Q30" s="10"/>
      <c r="R30" s="10"/>
      <c r="S30" s="10"/>
      <c r="T30" s="10"/>
      <c r="U30" s="10"/>
      <c r="V30" s="10"/>
      <c r="W30" s="10"/>
      <c r="X30" s="10"/>
      <c r="Y30" s="10"/>
      <c r="Z30" s="10"/>
    </row>
    <row r="31" ht="13.5" customHeight="1">
      <c r="A31" s="10"/>
      <c r="B31" s="10"/>
      <c r="C31" s="10"/>
      <c r="D31" s="10"/>
      <c r="E31" s="69"/>
      <c r="F31" s="10"/>
      <c r="G31" s="10"/>
      <c r="H31" s="69"/>
      <c r="I31" s="10"/>
      <c r="J31" s="10"/>
      <c r="K31" s="69"/>
      <c r="L31" s="10"/>
      <c r="M31" s="10"/>
      <c r="N31" s="69"/>
      <c r="O31" s="10"/>
      <c r="P31" s="10"/>
      <c r="Q31" s="10"/>
      <c r="R31" s="10"/>
      <c r="S31" s="10"/>
      <c r="T31" s="10"/>
      <c r="U31" s="10"/>
      <c r="V31" s="10"/>
      <c r="W31" s="10"/>
      <c r="X31" s="10"/>
      <c r="Y31" s="10"/>
      <c r="Z31" s="10"/>
    </row>
    <row r="32" ht="13.5" customHeight="1">
      <c r="A32" s="10"/>
      <c r="B32" s="10"/>
      <c r="C32" s="10"/>
      <c r="D32" s="10"/>
      <c r="E32" s="69"/>
      <c r="F32" s="10"/>
      <c r="G32" s="10"/>
      <c r="H32" s="69"/>
      <c r="I32" s="10"/>
      <c r="J32" s="10"/>
      <c r="K32" s="69"/>
      <c r="L32" s="10"/>
      <c r="M32" s="10"/>
      <c r="N32" s="69"/>
      <c r="O32" s="10"/>
      <c r="P32" s="10"/>
      <c r="Q32" s="10"/>
      <c r="R32" s="10"/>
      <c r="S32" s="10"/>
      <c r="T32" s="10"/>
      <c r="U32" s="10"/>
      <c r="V32" s="10"/>
      <c r="W32" s="10"/>
      <c r="X32" s="10"/>
      <c r="Y32" s="10"/>
      <c r="Z32" s="10"/>
    </row>
    <row r="33" ht="13.5" customHeight="1">
      <c r="A33" s="10"/>
      <c r="B33" s="10"/>
      <c r="C33" s="10"/>
      <c r="D33" s="10"/>
      <c r="E33" s="69"/>
      <c r="F33" s="10"/>
      <c r="G33" s="10"/>
      <c r="H33" s="69"/>
      <c r="I33" s="10"/>
      <c r="J33" s="10"/>
      <c r="K33" s="69"/>
      <c r="L33" s="10"/>
      <c r="M33" s="10"/>
      <c r="N33" s="69"/>
      <c r="O33" s="10"/>
      <c r="P33" s="10"/>
      <c r="Q33" s="10"/>
      <c r="R33" s="10"/>
      <c r="S33" s="10"/>
      <c r="T33" s="10"/>
      <c r="U33" s="10"/>
      <c r="V33" s="10"/>
      <c r="W33" s="10"/>
      <c r="X33" s="10"/>
      <c r="Y33" s="10"/>
      <c r="Z33" s="10"/>
    </row>
    <row r="34" ht="13.5" customHeight="1">
      <c r="A34" s="10"/>
      <c r="B34" s="10"/>
      <c r="C34" s="10"/>
      <c r="D34" s="10"/>
      <c r="E34" s="69"/>
      <c r="F34" s="10"/>
      <c r="G34" s="10"/>
      <c r="H34" s="69"/>
      <c r="I34" s="10"/>
      <c r="J34" s="10"/>
      <c r="K34" s="69"/>
      <c r="L34" s="10"/>
      <c r="M34" s="10"/>
      <c r="N34" s="69"/>
      <c r="O34" s="10"/>
      <c r="P34" s="10"/>
      <c r="Q34" s="10"/>
      <c r="R34" s="10"/>
      <c r="S34" s="10"/>
      <c r="T34" s="10"/>
      <c r="U34" s="10"/>
      <c r="V34" s="10"/>
      <c r="W34" s="10"/>
      <c r="X34" s="10"/>
      <c r="Y34" s="10"/>
      <c r="Z34" s="10"/>
    </row>
    <row r="35" ht="13.5" customHeight="1">
      <c r="A35" s="10"/>
      <c r="B35" s="10"/>
      <c r="C35" s="10"/>
      <c r="D35" s="10"/>
      <c r="E35" s="69"/>
      <c r="F35" s="10"/>
      <c r="G35" s="10"/>
      <c r="H35" s="69"/>
      <c r="I35" s="10"/>
      <c r="J35" s="10"/>
      <c r="K35" s="69"/>
      <c r="L35" s="10"/>
      <c r="M35" s="10"/>
      <c r="N35" s="69"/>
      <c r="O35" s="10"/>
      <c r="P35" s="10"/>
      <c r="Q35" s="10"/>
      <c r="R35" s="10"/>
      <c r="S35" s="10"/>
      <c r="T35" s="10"/>
      <c r="U35" s="10"/>
      <c r="V35" s="10"/>
      <c r="W35" s="10"/>
      <c r="X35" s="10"/>
      <c r="Y35" s="10"/>
      <c r="Z35" s="10"/>
    </row>
    <row r="36" ht="13.5" customHeight="1">
      <c r="A36" s="10"/>
      <c r="B36" s="10"/>
      <c r="C36" s="10"/>
      <c r="D36" s="10"/>
      <c r="E36" s="69"/>
      <c r="F36" s="10"/>
      <c r="G36" s="10"/>
      <c r="H36" s="69"/>
      <c r="I36" s="10"/>
      <c r="J36" s="10"/>
      <c r="K36" s="69"/>
      <c r="L36" s="10"/>
      <c r="M36" s="10"/>
      <c r="N36" s="69"/>
      <c r="O36" s="10"/>
      <c r="P36" s="10"/>
      <c r="Q36" s="10"/>
      <c r="R36" s="10"/>
      <c r="S36" s="10"/>
      <c r="T36" s="10"/>
      <c r="U36" s="10"/>
      <c r="V36" s="10"/>
      <c r="W36" s="10"/>
      <c r="X36" s="10"/>
      <c r="Y36" s="10"/>
      <c r="Z36" s="10"/>
    </row>
    <row r="37" ht="13.5" customHeight="1">
      <c r="A37" s="10"/>
      <c r="B37" s="10"/>
      <c r="C37" s="10"/>
      <c r="D37" s="10"/>
      <c r="E37" s="69"/>
      <c r="F37" s="10"/>
      <c r="G37" s="10"/>
      <c r="H37" s="69"/>
      <c r="I37" s="10"/>
      <c r="J37" s="10"/>
      <c r="K37" s="69"/>
      <c r="L37" s="10"/>
      <c r="M37" s="10"/>
      <c r="N37" s="69"/>
      <c r="O37" s="10"/>
      <c r="P37" s="10"/>
      <c r="Q37" s="10"/>
      <c r="R37" s="10"/>
      <c r="S37" s="10"/>
      <c r="T37" s="10"/>
      <c r="U37" s="10"/>
      <c r="V37" s="10"/>
      <c r="W37" s="10"/>
      <c r="X37" s="10"/>
      <c r="Y37" s="10"/>
      <c r="Z37" s="10"/>
    </row>
    <row r="38" ht="13.5" customHeight="1">
      <c r="A38" s="10"/>
      <c r="B38" s="10"/>
      <c r="C38" s="10"/>
      <c r="D38" s="10"/>
      <c r="E38" s="69"/>
      <c r="F38" s="10"/>
      <c r="G38" s="10"/>
      <c r="H38" s="69"/>
      <c r="I38" s="10"/>
      <c r="J38" s="10"/>
      <c r="K38" s="69"/>
      <c r="L38" s="10"/>
      <c r="M38" s="10"/>
      <c r="N38" s="69"/>
      <c r="O38" s="10"/>
      <c r="P38" s="10"/>
      <c r="Q38" s="10"/>
      <c r="R38" s="10"/>
      <c r="S38" s="10"/>
      <c r="T38" s="10"/>
      <c r="U38" s="10"/>
      <c r="V38" s="10"/>
      <c r="W38" s="10"/>
      <c r="X38" s="10"/>
      <c r="Y38" s="10"/>
      <c r="Z38" s="10"/>
    </row>
    <row r="39" ht="13.5" customHeight="1">
      <c r="A39" s="10"/>
      <c r="B39" s="10"/>
      <c r="C39" s="10"/>
      <c r="D39" s="10"/>
      <c r="E39" s="69"/>
      <c r="F39" s="10"/>
      <c r="G39" s="10"/>
      <c r="H39" s="69"/>
      <c r="I39" s="10"/>
      <c r="J39" s="10"/>
      <c r="K39" s="69"/>
      <c r="L39" s="10"/>
      <c r="M39" s="10"/>
      <c r="N39" s="69"/>
      <c r="O39" s="10"/>
      <c r="P39" s="10"/>
      <c r="Q39" s="10"/>
      <c r="R39" s="10"/>
      <c r="S39" s="10"/>
      <c r="T39" s="10"/>
      <c r="U39" s="10"/>
      <c r="V39" s="10"/>
      <c r="W39" s="10"/>
      <c r="X39" s="10"/>
      <c r="Y39" s="10"/>
      <c r="Z39" s="10"/>
    </row>
    <row r="40" ht="13.5" customHeight="1">
      <c r="A40" s="10"/>
      <c r="B40" s="10"/>
      <c r="C40" s="10"/>
      <c r="D40" s="10"/>
      <c r="E40" s="69"/>
      <c r="F40" s="10"/>
      <c r="G40" s="10"/>
      <c r="H40" s="69"/>
      <c r="I40" s="10"/>
      <c r="J40" s="10"/>
      <c r="K40" s="69"/>
      <c r="L40" s="10"/>
      <c r="M40" s="10"/>
      <c r="N40" s="69"/>
      <c r="O40" s="10"/>
      <c r="P40" s="10"/>
      <c r="Q40" s="10"/>
      <c r="R40" s="10"/>
      <c r="S40" s="10"/>
      <c r="T40" s="10"/>
      <c r="U40" s="10"/>
      <c r="V40" s="10"/>
      <c r="W40" s="10"/>
      <c r="X40" s="10"/>
      <c r="Y40" s="10"/>
      <c r="Z40" s="10"/>
    </row>
    <row r="41" ht="13.5" customHeight="1">
      <c r="A41" s="10"/>
      <c r="B41" s="10"/>
      <c r="C41" s="10"/>
      <c r="D41" s="10"/>
      <c r="E41" s="69"/>
      <c r="F41" s="10"/>
      <c r="G41" s="10"/>
      <c r="H41" s="69"/>
      <c r="I41" s="10"/>
      <c r="J41" s="10"/>
      <c r="K41" s="69"/>
      <c r="L41" s="10"/>
      <c r="M41" s="10"/>
      <c r="N41" s="69"/>
      <c r="O41" s="10"/>
      <c r="P41" s="10"/>
      <c r="Q41" s="10"/>
      <c r="R41" s="10"/>
      <c r="S41" s="10"/>
      <c r="T41" s="10"/>
      <c r="U41" s="10"/>
      <c r="V41" s="10"/>
      <c r="W41" s="10"/>
      <c r="X41" s="10"/>
      <c r="Y41" s="10"/>
      <c r="Z41" s="10"/>
    </row>
    <row r="42" ht="13.5" customHeight="1">
      <c r="A42" s="10"/>
      <c r="B42" s="10"/>
      <c r="C42" s="10"/>
      <c r="D42" s="10"/>
      <c r="E42" s="69"/>
      <c r="F42" s="10"/>
      <c r="G42" s="10"/>
      <c r="H42" s="69"/>
      <c r="I42" s="10"/>
      <c r="J42" s="10"/>
      <c r="K42" s="69"/>
      <c r="L42" s="10"/>
      <c r="M42" s="10"/>
      <c r="N42" s="69"/>
      <c r="O42" s="10"/>
      <c r="P42" s="10"/>
      <c r="Q42" s="10"/>
      <c r="R42" s="10"/>
      <c r="S42" s="10"/>
      <c r="T42" s="10"/>
      <c r="U42" s="10"/>
      <c r="V42" s="10"/>
      <c r="W42" s="10"/>
      <c r="X42" s="10"/>
      <c r="Y42" s="10"/>
      <c r="Z42" s="10"/>
    </row>
    <row r="43" ht="13.5" customHeight="1">
      <c r="A43" s="10"/>
      <c r="B43" s="10"/>
      <c r="C43" s="10"/>
      <c r="D43" s="10"/>
      <c r="E43" s="69"/>
      <c r="F43" s="10"/>
      <c r="G43" s="10"/>
      <c r="H43" s="69"/>
      <c r="I43" s="10"/>
      <c r="J43" s="10"/>
      <c r="K43" s="69"/>
      <c r="L43" s="10"/>
      <c r="M43" s="10"/>
      <c r="N43" s="69"/>
      <c r="O43" s="10"/>
      <c r="P43" s="10"/>
      <c r="Q43" s="10"/>
      <c r="R43" s="10"/>
      <c r="S43" s="10"/>
      <c r="T43" s="10"/>
      <c r="U43" s="10"/>
      <c r="V43" s="10"/>
      <c r="W43" s="10"/>
      <c r="X43" s="10"/>
      <c r="Y43" s="10"/>
      <c r="Z43" s="10"/>
    </row>
    <row r="44" ht="13.5" customHeight="1">
      <c r="A44" s="10"/>
      <c r="B44" s="10"/>
      <c r="C44" s="10"/>
      <c r="D44" s="10"/>
      <c r="E44" s="69"/>
      <c r="F44" s="10"/>
      <c r="G44" s="10"/>
      <c r="H44" s="69"/>
      <c r="I44" s="10"/>
      <c r="J44" s="10"/>
      <c r="K44" s="69"/>
      <c r="L44" s="10"/>
      <c r="M44" s="10"/>
      <c r="N44" s="69"/>
      <c r="O44" s="10"/>
      <c r="P44" s="10"/>
      <c r="Q44" s="10"/>
      <c r="R44" s="10"/>
      <c r="S44" s="10"/>
      <c r="T44" s="10"/>
      <c r="U44" s="10"/>
      <c r="V44" s="10"/>
      <c r="W44" s="10"/>
      <c r="X44" s="10"/>
      <c r="Y44" s="10"/>
      <c r="Z44" s="10"/>
    </row>
    <row r="45" ht="13.5" customHeight="1">
      <c r="A45" s="10"/>
      <c r="B45" s="10"/>
      <c r="C45" s="10"/>
      <c r="D45" s="10"/>
      <c r="E45" s="69"/>
      <c r="F45" s="10"/>
      <c r="G45" s="10"/>
      <c r="H45" s="69"/>
      <c r="I45" s="10"/>
      <c r="J45" s="10"/>
      <c r="K45" s="69"/>
      <c r="L45" s="10"/>
      <c r="M45" s="10"/>
      <c r="N45" s="69"/>
      <c r="O45" s="10"/>
      <c r="P45" s="10"/>
      <c r="Q45" s="10"/>
      <c r="R45" s="10"/>
      <c r="S45" s="10"/>
      <c r="T45" s="10"/>
      <c r="U45" s="10"/>
      <c r="V45" s="10"/>
      <c r="W45" s="10"/>
      <c r="X45" s="10"/>
      <c r="Y45" s="10"/>
      <c r="Z45" s="10"/>
    </row>
    <row r="46" ht="13.5" customHeight="1">
      <c r="A46" s="10"/>
      <c r="B46" s="10"/>
      <c r="C46" s="10"/>
      <c r="D46" s="10"/>
      <c r="E46" s="69"/>
      <c r="F46" s="10"/>
      <c r="G46" s="10"/>
      <c r="H46" s="69"/>
      <c r="I46" s="10"/>
      <c r="J46" s="10"/>
      <c r="K46" s="69"/>
      <c r="L46" s="10"/>
      <c r="M46" s="10"/>
      <c r="N46" s="69"/>
      <c r="O46" s="10"/>
      <c r="P46" s="10"/>
      <c r="Q46" s="10"/>
      <c r="R46" s="10"/>
      <c r="S46" s="10"/>
      <c r="T46" s="10"/>
      <c r="U46" s="10"/>
      <c r="V46" s="10"/>
      <c r="W46" s="10"/>
      <c r="X46" s="10"/>
      <c r="Y46" s="10"/>
      <c r="Z46" s="10"/>
    </row>
    <row r="47" ht="13.5" customHeight="1">
      <c r="A47" s="10"/>
      <c r="B47" s="10"/>
      <c r="C47" s="10"/>
      <c r="D47" s="10"/>
      <c r="E47" s="69"/>
      <c r="F47" s="10"/>
      <c r="G47" s="10"/>
      <c r="H47" s="69"/>
      <c r="I47" s="10"/>
      <c r="J47" s="10"/>
      <c r="K47" s="69"/>
      <c r="L47" s="10"/>
      <c r="M47" s="10"/>
      <c r="N47" s="69"/>
      <c r="O47" s="10"/>
      <c r="P47" s="10"/>
      <c r="Q47" s="10"/>
      <c r="R47" s="10"/>
      <c r="S47" s="10"/>
      <c r="T47" s="10"/>
      <c r="U47" s="10"/>
      <c r="V47" s="10"/>
      <c r="W47" s="10"/>
      <c r="X47" s="10"/>
      <c r="Y47" s="10"/>
      <c r="Z47" s="10"/>
    </row>
    <row r="48" ht="13.5" customHeight="1">
      <c r="A48" s="10"/>
      <c r="B48" s="10"/>
      <c r="C48" s="10"/>
      <c r="D48" s="10"/>
      <c r="E48" s="69"/>
      <c r="F48" s="10"/>
      <c r="G48" s="10"/>
      <c r="H48" s="69"/>
      <c r="I48" s="10"/>
      <c r="J48" s="10"/>
      <c r="K48" s="69"/>
      <c r="L48" s="10"/>
      <c r="M48" s="10"/>
      <c r="N48" s="69"/>
      <c r="O48" s="10"/>
      <c r="P48" s="10"/>
      <c r="Q48" s="10"/>
      <c r="R48" s="10"/>
      <c r="S48" s="10"/>
      <c r="T48" s="10"/>
      <c r="U48" s="10"/>
      <c r="V48" s="10"/>
      <c r="W48" s="10"/>
      <c r="X48" s="10"/>
      <c r="Y48" s="10"/>
      <c r="Z48" s="10"/>
    </row>
    <row r="49" ht="13.5" customHeight="1">
      <c r="A49" s="10"/>
      <c r="B49" s="10"/>
      <c r="C49" s="10"/>
      <c r="D49" s="10"/>
      <c r="E49" s="69"/>
      <c r="F49" s="10"/>
      <c r="G49" s="10"/>
      <c r="H49" s="69"/>
      <c r="I49" s="10"/>
      <c r="J49" s="10"/>
      <c r="K49" s="69"/>
      <c r="L49" s="10"/>
      <c r="M49" s="10"/>
      <c r="N49" s="69"/>
      <c r="O49" s="10"/>
      <c r="P49" s="10"/>
      <c r="Q49" s="10"/>
      <c r="R49" s="10"/>
      <c r="S49" s="10"/>
      <c r="T49" s="10"/>
      <c r="U49" s="10"/>
      <c r="V49" s="10"/>
      <c r="W49" s="10"/>
      <c r="X49" s="10"/>
      <c r="Y49" s="10"/>
      <c r="Z49" s="10"/>
    </row>
    <row r="50" ht="13.5" customHeight="1">
      <c r="A50" s="10"/>
      <c r="B50" s="10"/>
      <c r="C50" s="10"/>
      <c r="D50" s="10"/>
      <c r="E50" s="69"/>
      <c r="F50" s="10"/>
      <c r="G50" s="10"/>
      <c r="H50" s="69"/>
      <c r="I50" s="10"/>
      <c r="J50" s="10"/>
      <c r="K50" s="69"/>
      <c r="L50" s="10"/>
      <c r="M50" s="10"/>
      <c r="N50" s="69"/>
      <c r="O50" s="10"/>
      <c r="P50" s="10"/>
      <c r="Q50" s="10"/>
      <c r="R50" s="10"/>
      <c r="S50" s="10"/>
      <c r="T50" s="10"/>
      <c r="U50" s="10"/>
      <c r="V50" s="10"/>
      <c r="W50" s="10"/>
      <c r="X50" s="10"/>
      <c r="Y50" s="10"/>
      <c r="Z50" s="10"/>
    </row>
    <row r="51" ht="13.5" customHeight="1">
      <c r="A51" s="10"/>
      <c r="B51" s="10"/>
      <c r="C51" s="10"/>
      <c r="D51" s="10"/>
      <c r="E51" s="69"/>
      <c r="F51" s="10"/>
      <c r="G51" s="10"/>
      <c r="H51" s="69"/>
      <c r="I51" s="10"/>
      <c r="J51" s="10"/>
      <c r="K51" s="69"/>
      <c r="L51" s="10"/>
      <c r="M51" s="10"/>
      <c r="N51" s="69"/>
      <c r="O51" s="10"/>
      <c r="P51" s="10"/>
      <c r="Q51" s="10"/>
      <c r="R51" s="10"/>
      <c r="S51" s="10"/>
      <c r="T51" s="10"/>
      <c r="U51" s="10"/>
      <c r="V51" s="10"/>
      <c r="W51" s="10"/>
      <c r="X51" s="10"/>
      <c r="Y51" s="10"/>
      <c r="Z51" s="10"/>
    </row>
    <row r="52" ht="13.5" customHeight="1">
      <c r="A52" s="10"/>
      <c r="B52" s="10"/>
      <c r="C52" s="10"/>
      <c r="D52" s="10"/>
      <c r="E52" s="69"/>
      <c r="F52" s="10"/>
      <c r="G52" s="10"/>
      <c r="H52" s="69"/>
      <c r="I52" s="10"/>
      <c r="J52" s="10"/>
      <c r="K52" s="69"/>
      <c r="L52" s="10"/>
      <c r="M52" s="10"/>
      <c r="N52" s="69"/>
      <c r="O52" s="10"/>
      <c r="P52" s="10"/>
      <c r="Q52" s="10"/>
      <c r="R52" s="10"/>
      <c r="S52" s="10"/>
      <c r="T52" s="10"/>
      <c r="U52" s="10"/>
      <c r="V52" s="10"/>
      <c r="W52" s="10"/>
      <c r="X52" s="10"/>
      <c r="Y52" s="10"/>
      <c r="Z52" s="10"/>
    </row>
    <row r="53" ht="13.5" customHeight="1">
      <c r="A53" s="10"/>
      <c r="B53" s="10"/>
      <c r="C53" s="10"/>
      <c r="D53" s="10"/>
      <c r="E53" s="69"/>
      <c r="F53" s="10"/>
      <c r="G53" s="10"/>
      <c r="H53" s="69"/>
      <c r="I53" s="10"/>
      <c r="J53" s="10"/>
      <c r="K53" s="69"/>
      <c r="L53" s="10"/>
      <c r="M53" s="10"/>
      <c r="N53" s="69"/>
      <c r="O53" s="10"/>
      <c r="P53" s="10"/>
      <c r="Q53" s="10"/>
      <c r="R53" s="10"/>
      <c r="S53" s="10"/>
      <c r="T53" s="10"/>
      <c r="U53" s="10"/>
      <c r="V53" s="10"/>
      <c r="W53" s="10"/>
      <c r="X53" s="10"/>
      <c r="Y53" s="10"/>
      <c r="Z53" s="10"/>
    </row>
    <row r="54" ht="13.5" customHeight="1">
      <c r="A54" s="10"/>
      <c r="B54" s="10"/>
      <c r="C54" s="10"/>
      <c r="D54" s="10"/>
      <c r="E54" s="69"/>
      <c r="F54" s="10"/>
      <c r="G54" s="10"/>
      <c r="H54" s="69"/>
      <c r="I54" s="10"/>
      <c r="J54" s="10"/>
      <c r="K54" s="69"/>
      <c r="L54" s="10"/>
      <c r="M54" s="10"/>
      <c r="N54" s="69"/>
      <c r="O54" s="10"/>
      <c r="P54" s="10"/>
      <c r="Q54" s="10"/>
      <c r="R54" s="10"/>
      <c r="S54" s="10"/>
      <c r="T54" s="10"/>
      <c r="U54" s="10"/>
      <c r="V54" s="10"/>
      <c r="W54" s="10"/>
      <c r="X54" s="10"/>
      <c r="Y54" s="10"/>
      <c r="Z54" s="10"/>
    </row>
    <row r="55" ht="13.5" customHeight="1">
      <c r="A55" s="10"/>
      <c r="B55" s="10"/>
      <c r="C55" s="10"/>
      <c r="D55" s="10"/>
      <c r="E55" s="69"/>
      <c r="F55" s="10"/>
      <c r="G55" s="10"/>
      <c r="H55" s="69"/>
      <c r="I55" s="10"/>
      <c r="J55" s="10"/>
      <c r="K55" s="69"/>
      <c r="L55" s="10"/>
      <c r="M55" s="10"/>
      <c r="N55" s="69"/>
      <c r="O55" s="10"/>
      <c r="P55" s="10"/>
      <c r="Q55" s="10"/>
      <c r="R55" s="10"/>
      <c r="S55" s="10"/>
      <c r="T55" s="10"/>
      <c r="U55" s="10"/>
      <c r="V55" s="10"/>
      <c r="W55" s="10"/>
      <c r="X55" s="10"/>
      <c r="Y55" s="10"/>
      <c r="Z55" s="10"/>
    </row>
    <row r="56" ht="13.5" customHeight="1">
      <c r="A56" s="10"/>
      <c r="B56" s="10"/>
      <c r="C56" s="10"/>
      <c r="D56" s="10"/>
      <c r="E56" s="69"/>
      <c r="F56" s="10"/>
      <c r="G56" s="10"/>
      <c r="H56" s="69"/>
      <c r="I56" s="10"/>
      <c r="J56" s="10"/>
      <c r="K56" s="69"/>
      <c r="L56" s="10"/>
      <c r="M56" s="10"/>
      <c r="N56" s="69"/>
      <c r="O56" s="10"/>
      <c r="P56" s="10"/>
      <c r="Q56" s="10"/>
      <c r="R56" s="10"/>
      <c r="S56" s="10"/>
      <c r="T56" s="10"/>
      <c r="U56" s="10"/>
      <c r="V56" s="10"/>
      <c r="W56" s="10"/>
      <c r="X56" s="10"/>
      <c r="Y56" s="10"/>
      <c r="Z56" s="10"/>
    </row>
    <row r="57" ht="13.5" customHeight="1">
      <c r="A57" s="10"/>
      <c r="B57" s="10"/>
      <c r="C57" s="10"/>
      <c r="D57" s="10"/>
      <c r="E57" s="69"/>
      <c r="F57" s="10"/>
      <c r="G57" s="10"/>
      <c r="H57" s="69"/>
      <c r="I57" s="10"/>
      <c r="J57" s="10"/>
      <c r="K57" s="69"/>
      <c r="L57" s="10"/>
      <c r="M57" s="10"/>
      <c r="N57" s="69"/>
      <c r="O57" s="10"/>
      <c r="P57" s="10"/>
      <c r="Q57" s="10"/>
      <c r="R57" s="10"/>
      <c r="S57" s="10"/>
      <c r="T57" s="10"/>
      <c r="U57" s="10"/>
      <c r="V57" s="10"/>
      <c r="W57" s="10"/>
      <c r="X57" s="10"/>
      <c r="Y57" s="10"/>
      <c r="Z57" s="10"/>
    </row>
    <row r="58" ht="13.5" customHeight="1">
      <c r="A58" s="10"/>
      <c r="B58" s="10"/>
      <c r="C58" s="10"/>
      <c r="D58" s="10"/>
      <c r="E58" s="69"/>
      <c r="F58" s="10"/>
      <c r="G58" s="10"/>
      <c r="H58" s="69"/>
      <c r="I58" s="10"/>
      <c r="J58" s="10"/>
      <c r="K58" s="69"/>
      <c r="L58" s="10"/>
      <c r="M58" s="10"/>
      <c r="N58" s="69"/>
      <c r="O58" s="10"/>
      <c r="P58" s="10"/>
      <c r="Q58" s="10"/>
      <c r="R58" s="10"/>
      <c r="S58" s="10"/>
      <c r="T58" s="10"/>
      <c r="U58" s="10"/>
      <c r="V58" s="10"/>
      <c r="W58" s="10"/>
      <c r="X58" s="10"/>
      <c r="Y58" s="10"/>
      <c r="Z58" s="10"/>
    </row>
    <row r="59" ht="13.5" customHeight="1">
      <c r="A59" s="10"/>
      <c r="B59" s="10"/>
      <c r="C59" s="10"/>
      <c r="D59" s="10"/>
      <c r="E59" s="69"/>
      <c r="F59" s="10"/>
      <c r="G59" s="10"/>
      <c r="H59" s="69"/>
      <c r="I59" s="10"/>
      <c r="J59" s="10"/>
      <c r="K59" s="69"/>
      <c r="L59" s="10"/>
      <c r="M59" s="10"/>
      <c r="N59" s="69"/>
      <c r="O59" s="10"/>
      <c r="P59" s="10"/>
      <c r="Q59" s="10"/>
      <c r="R59" s="10"/>
      <c r="S59" s="10"/>
      <c r="T59" s="10"/>
      <c r="U59" s="10"/>
      <c r="V59" s="10"/>
      <c r="W59" s="10"/>
      <c r="X59" s="10"/>
      <c r="Y59" s="10"/>
      <c r="Z59" s="10"/>
    </row>
    <row r="60" ht="13.5" customHeight="1">
      <c r="A60" s="10"/>
      <c r="B60" s="10"/>
      <c r="C60" s="10"/>
      <c r="D60" s="10"/>
      <c r="E60" s="69"/>
      <c r="F60" s="10"/>
      <c r="G60" s="10"/>
      <c r="H60" s="69"/>
      <c r="I60" s="10"/>
      <c r="J60" s="10"/>
      <c r="K60" s="69"/>
      <c r="L60" s="10"/>
      <c r="M60" s="10"/>
      <c r="N60" s="69"/>
      <c r="O60" s="10"/>
      <c r="P60" s="10"/>
      <c r="Q60" s="10"/>
      <c r="R60" s="10"/>
      <c r="S60" s="10"/>
      <c r="T60" s="10"/>
      <c r="U60" s="10"/>
      <c r="V60" s="10"/>
      <c r="W60" s="10"/>
      <c r="X60" s="10"/>
      <c r="Y60" s="10"/>
      <c r="Z60" s="10"/>
    </row>
    <row r="61" ht="13.5" customHeight="1">
      <c r="A61" s="10"/>
      <c r="B61" s="10"/>
      <c r="C61" s="10"/>
      <c r="D61" s="10"/>
      <c r="E61" s="69"/>
      <c r="F61" s="10"/>
      <c r="G61" s="10"/>
      <c r="H61" s="69"/>
      <c r="I61" s="10"/>
      <c r="J61" s="10"/>
      <c r="K61" s="69"/>
      <c r="L61" s="10"/>
      <c r="M61" s="10"/>
      <c r="N61" s="69"/>
      <c r="O61" s="10"/>
      <c r="P61" s="10"/>
      <c r="Q61" s="10"/>
      <c r="R61" s="10"/>
      <c r="S61" s="10"/>
      <c r="T61" s="10"/>
      <c r="U61" s="10"/>
      <c r="V61" s="10"/>
      <c r="W61" s="10"/>
      <c r="X61" s="10"/>
      <c r="Y61" s="10"/>
      <c r="Z61" s="10"/>
    </row>
    <row r="62" ht="13.5" customHeight="1">
      <c r="A62" s="10"/>
      <c r="B62" s="10"/>
      <c r="C62" s="10"/>
      <c r="D62" s="10"/>
      <c r="E62" s="69"/>
      <c r="F62" s="10"/>
      <c r="G62" s="10"/>
      <c r="H62" s="69"/>
      <c r="I62" s="10"/>
      <c r="J62" s="10"/>
      <c r="K62" s="69"/>
      <c r="L62" s="10"/>
      <c r="M62" s="10"/>
      <c r="N62" s="69"/>
      <c r="O62" s="10"/>
      <c r="P62" s="10"/>
      <c r="Q62" s="10"/>
      <c r="R62" s="10"/>
      <c r="S62" s="10"/>
      <c r="T62" s="10"/>
      <c r="U62" s="10"/>
      <c r="V62" s="10"/>
      <c r="W62" s="10"/>
      <c r="X62" s="10"/>
      <c r="Y62" s="10"/>
      <c r="Z62" s="10"/>
    </row>
    <row r="63" ht="13.5" customHeight="1">
      <c r="A63" s="10"/>
      <c r="B63" s="10"/>
      <c r="C63" s="10"/>
      <c r="D63" s="10"/>
      <c r="E63" s="69"/>
      <c r="F63" s="10"/>
      <c r="G63" s="10"/>
      <c r="H63" s="69"/>
      <c r="I63" s="10"/>
      <c r="J63" s="10"/>
      <c r="K63" s="69"/>
      <c r="L63" s="10"/>
      <c r="M63" s="10"/>
      <c r="N63" s="69"/>
      <c r="O63" s="10"/>
      <c r="P63" s="10"/>
      <c r="Q63" s="10"/>
      <c r="R63" s="10"/>
      <c r="S63" s="10"/>
      <c r="T63" s="10"/>
      <c r="U63" s="10"/>
      <c r="V63" s="10"/>
      <c r="W63" s="10"/>
      <c r="X63" s="10"/>
      <c r="Y63" s="10"/>
      <c r="Z63" s="10"/>
    </row>
    <row r="64" ht="13.5" customHeight="1">
      <c r="A64" s="10"/>
      <c r="B64" s="10"/>
      <c r="C64" s="10"/>
      <c r="D64" s="10"/>
      <c r="E64" s="69"/>
      <c r="F64" s="10"/>
      <c r="G64" s="10"/>
      <c r="H64" s="69"/>
      <c r="I64" s="10"/>
      <c r="J64" s="10"/>
      <c r="K64" s="69"/>
      <c r="L64" s="10"/>
      <c r="M64" s="10"/>
      <c r="N64" s="69"/>
      <c r="O64" s="10"/>
      <c r="P64" s="10"/>
      <c r="Q64" s="10"/>
      <c r="R64" s="10"/>
      <c r="S64" s="10"/>
      <c r="T64" s="10"/>
      <c r="U64" s="10"/>
      <c r="V64" s="10"/>
      <c r="W64" s="10"/>
      <c r="X64" s="10"/>
      <c r="Y64" s="10"/>
      <c r="Z64" s="10"/>
    </row>
    <row r="65" ht="13.5" customHeight="1">
      <c r="A65" s="10"/>
      <c r="B65" s="10"/>
      <c r="C65" s="10"/>
      <c r="D65" s="10"/>
      <c r="E65" s="69"/>
      <c r="F65" s="10"/>
      <c r="G65" s="10"/>
      <c r="H65" s="69"/>
      <c r="I65" s="10"/>
      <c r="J65" s="10"/>
      <c r="K65" s="69"/>
      <c r="L65" s="10"/>
      <c r="M65" s="10"/>
      <c r="N65" s="69"/>
      <c r="O65" s="10"/>
      <c r="P65" s="10"/>
      <c r="Q65" s="10"/>
      <c r="R65" s="10"/>
      <c r="S65" s="10"/>
      <c r="T65" s="10"/>
      <c r="U65" s="10"/>
      <c r="V65" s="10"/>
      <c r="W65" s="10"/>
      <c r="X65" s="10"/>
      <c r="Y65" s="10"/>
      <c r="Z65" s="10"/>
    </row>
    <row r="66" ht="13.5" customHeight="1">
      <c r="A66" s="10"/>
      <c r="B66" s="10"/>
      <c r="C66" s="10"/>
      <c r="D66" s="10"/>
      <c r="E66" s="69"/>
      <c r="F66" s="10"/>
      <c r="G66" s="10"/>
      <c r="H66" s="69"/>
      <c r="I66" s="10"/>
      <c r="J66" s="10"/>
      <c r="K66" s="69"/>
      <c r="L66" s="10"/>
      <c r="M66" s="10"/>
      <c r="N66" s="69"/>
      <c r="O66" s="10"/>
      <c r="P66" s="10"/>
      <c r="Q66" s="10"/>
      <c r="R66" s="10"/>
      <c r="S66" s="10"/>
      <c r="T66" s="10"/>
      <c r="U66" s="10"/>
      <c r="V66" s="10"/>
      <c r="W66" s="10"/>
      <c r="X66" s="10"/>
      <c r="Y66" s="10"/>
      <c r="Z66" s="10"/>
    </row>
    <row r="67" ht="13.5" customHeight="1">
      <c r="A67" s="10"/>
      <c r="B67" s="10"/>
      <c r="C67" s="10"/>
      <c r="D67" s="10"/>
      <c r="E67" s="69"/>
      <c r="F67" s="10"/>
      <c r="G67" s="10"/>
      <c r="H67" s="69"/>
      <c r="I67" s="10"/>
      <c r="J67" s="10"/>
      <c r="K67" s="69"/>
      <c r="L67" s="10"/>
      <c r="M67" s="10"/>
      <c r="N67" s="69"/>
      <c r="O67" s="10"/>
      <c r="P67" s="10"/>
      <c r="Q67" s="10"/>
      <c r="R67" s="10"/>
      <c r="S67" s="10"/>
      <c r="T67" s="10"/>
      <c r="U67" s="10"/>
      <c r="V67" s="10"/>
      <c r="W67" s="10"/>
      <c r="X67" s="10"/>
      <c r="Y67" s="10"/>
      <c r="Z67" s="10"/>
    </row>
    <row r="68" ht="13.5" customHeight="1">
      <c r="A68" s="10"/>
      <c r="B68" s="10"/>
      <c r="C68" s="10"/>
      <c r="D68" s="10"/>
      <c r="E68" s="69"/>
      <c r="F68" s="10"/>
      <c r="G68" s="10"/>
      <c r="H68" s="69"/>
      <c r="I68" s="10"/>
      <c r="J68" s="10"/>
      <c r="K68" s="69"/>
      <c r="L68" s="10"/>
      <c r="M68" s="10"/>
      <c r="N68" s="69"/>
      <c r="O68" s="10"/>
      <c r="P68" s="10"/>
      <c r="Q68" s="10"/>
      <c r="R68" s="10"/>
      <c r="S68" s="10"/>
      <c r="T68" s="10"/>
      <c r="U68" s="10"/>
      <c r="V68" s="10"/>
      <c r="W68" s="10"/>
      <c r="X68" s="10"/>
      <c r="Y68" s="10"/>
      <c r="Z68" s="10"/>
    </row>
    <row r="69" ht="13.5" customHeight="1">
      <c r="A69" s="10"/>
      <c r="B69" s="10"/>
      <c r="C69" s="10"/>
      <c r="D69" s="10"/>
      <c r="E69" s="69"/>
      <c r="F69" s="10"/>
      <c r="G69" s="10"/>
      <c r="H69" s="69"/>
      <c r="I69" s="10"/>
      <c r="J69" s="10"/>
      <c r="K69" s="69"/>
      <c r="L69" s="10"/>
      <c r="M69" s="10"/>
      <c r="N69" s="69"/>
      <c r="O69" s="10"/>
      <c r="P69" s="10"/>
      <c r="Q69" s="10"/>
      <c r="R69" s="10"/>
      <c r="S69" s="10"/>
      <c r="T69" s="10"/>
      <c r="U69" s="10"/>
      <c r="V69" s="10"/>
      <c r="W69" s="10"/>
      <c r="X69" s="10"/>
      <c r="Y69" s="10"/>
      <c r="Z69" s="10"/>
    </row>
    <row r="70" ht="13.5" customHeight="1">
      <c r="A70" s="10"/>
      <c r="B70" s="10"/>
      <c r="C70" s="10"/>
      <c r="D70" s="10"/>
      <c r="E70" s="69"/>
      <c r="F70" s="10"/>
      <c r="G70" s="10"/>
      <c r="H70" s="69"/>
      <c r="I70" s="10"/>
      <c r="J70" s="10"/>
      <c r="K70" s="69"/>
      <c r="L70" s="10"/>
      <c r="M70" s="10"/>
      <c r="N70" s="69"/>
      <c r="O70" s="10"/>
      <c r="P70" s="10"/>
      <c r="Q70" s="10"/>
      <c r="R70" s="10"/>
      <c r="S70" s="10"/>
      <c r="T70" s="10"/>
      <c r="U70" s="10"/>
      <c r="V70" s="10"/>
      <c r="W70" s="10"/>
      <c r="X70" s="10"/>
      <c r="Y70" s="10"/>
      <c r="Z70" s="10"/>
    </row>
    <row r="71" ht="13.5" customHeight="1">
      <c r="A71" s="10"/>
      <c r="B71" s="10"/>
      <c r="C71" s="10"/>
      <c r="D71" s="10"/>
      <c r="E71" s="69"/>
      <c r="F71" s="10"/>
      <c r="G71" s="10"/>
      <c r="H71" s="69"/>
      <c r="I71" s="10"/>
      <c r="J71" s="10"/>
      <c r="K71" s="69"/>
      <c r="L71" s="10"/>
      <c r="M71" s="10"/>
      <c r="N71" s="69"/>
      <c r="O71" s="10"/>
      <c r="P71" s="10"/>
      <c r="Q71" s="10"/>
      <c r="R71" s="10"/>
      <c r="S71" s="10"/>
      <c r="T71" s="10"/>
      <c r="U71" s="10"/>
      <c r="V71" s="10"/>
      <c r="W71" s="10"/>
      <c r="X71" s="10"/>
      <c r="Y71" s="10"/>
      <c r="Z71" s="10"/>
    </row>
    <row r="72" ht="13.5" customHeight="1">
      <c r="A72" s="10"/>
      <c r="B72" s="10"/>
      <c r="C72" s="10"/>
      <c r="D72" s="10"/>
      <c r="E72" s="69"/>
      <c r="F72" s="10"/>
      <c r="G72" s="10"/>
      <c r="H72" s="69"/>
      <c r="I72" s="10"/>
      <c r="J72" s="10"/>
      <c r="K72" s="69"/>
      <c r="L72" s="10"/>
      <c r="M72" s="10"/>
      <c r="N72" s="69"/>
      <c r="O72" s="10"/>
      <c r="P72" s="10"/>
      <c r="Q72" s="10"/>
      <c r="R72" s="10"/>
      <c r="S72" s="10"/>
      <c r="T72" s="10"/>
      <c r="U72" s="10"/>
      <c r="V72" s="10"/>
      <c r="W72" s="10"/>
      <c r="X72" s="10"/>
      <c r="Y72" s="10"/>
      <c r="Z72" s="10"/>
    </row>
    <row r="73" ht="13.5" customHeight="1">
      <c r="A73" s="10"/>
      <c r="B73" s="10"/>
      <c r="C73" s="10"/>
      <c r="D73" s="10"/>
      <c r="E73" s="69"/>
      <c r="F73" s="10"/>
      <c r="G73" s="10"/>
      <c r="H73" s="69"/>
      <c r="I73" s="10"/>
      <c r="J73" s="10"/>
      <c r="K73" s="69"/>
      <c r="L73" s="10"/>
      <c r="M73" s="10"/>
      <c r="N73" s="69"/>
      <c r="O73" s="10"/>
      <c r="P73" s="10"/>
      <c r="Q73" s="10"/>
      <c r="R73" s="10"/>
      <c r="S73" s="10"/>
      <c r="T73" s="10"/>
      <c r="U73" s="10"/>
      <c r="V73" s="10"/>
      <c r="W73" s="10"/>
      <c r="X73" s="10"/>
      <c r="Y73" s="10"/>
      <c r="Z73" s="10"/>
    </row>
    <row r="74" ht="13.5" customHeight="1">
      <c r="A74" s="10"/>
      <c r="B74" s="10"/>
      <c r="C74" s="10"/>
      <c r="D74" s="10"/>
      <c r="E74" s="69"/>
      <c r="F74" s="10"/>
      <c r="G74" s="10"/>
      <c r="H74" s="69"/>
      <c r="I74" s="10"/>
      <c r="J74" s="10"/>
      <c r="K74" s="69"/>
      <c r="L74" s="10"/>
      <c r="M74" s="10"/>
      <c r="N74" s="69"/>
      <c r="O74" s="10"/>
      <c r="P74" s="10"/>
      <c r="Q74" s="10"/>
      <c r="R74" s="10"/>
      <c r="S74" s="10"/>
      <c r="T74" s="10"/>
      <c r="U74" s="10"/>
      <c r="V74" s="10"/>
      <c r="W74" s="10"/>
      <c r="X74" s="10"/>
      <c r="Y74" s="10"/>
      <c r="Z74" s="10"/>
    </row>
    <row r="75" ht="13.5" customHeight="1">
      <c r="A75" s="10"/>
      <c r="B75" s="10"/>
      <c r="C75" s="10"/>
      <c r="D75" s="10"/>
      <c r="E75" s="69"/>
      <c r="F75" s="10"/>
      <c r="G75" s="10"/>
      <c r="H75" s="69"/>
      <c r="I75" s="10"/>
      <c r="J75" s="10"/>
      <c r="K75" s="69"/>
      <c r="L75" s="10"/>
      <c r="M75" s="10"/>
      <c r="N75" s="69"/>
      <c r="O75" s="10"/>
      <c r="P75" s="10"/>
      <c r="Q75" s="10"/>
      <c r="R75" s="10"/>
      <c r="S75" s="10"/>
      <c r="T75" s="10"/>
      <c r="U75" s="10"/>
      <c r="V75" s="10"/>
      <c r="W75" s="10"/>
      <c r="X75" s="10"/>
      <c r="Y75" s="10"/>
      <c r="Z75" s="10"/>
    </row>
    <row r="76" ht="13.5" customHeight="1">
      <c r="A76" s="10"/>
      <c r="B76" s="10"/>
      <c r="C76" s="10"/>
      <c r="D76" s="10"/>
      <c r="E76" s="69"/>
      <c r="F76" s="10"/>
      <c r="G76" s="10"/>
      <c r="H76" s="69"/>
      <c r="I76" s="10"/>
      <c r="J76" s="10"/>
      <c r="K76" s="69"/>
      <c r="L76" s="10"/>
      <c r="M76" s="10"/>
      <c r="N76" s="69"/>
      <c r="O76" s="10"/>
      <c r="P76" s="10"/>
      <c r="Q76" s="10"/>
      <c r="R76" s="10"/>
      <c r="S76" s="10"/>
      <c r="T76" s="10"/>
      <c r="U76" s="10"/>
      <c r="V76" s="10"/>
      <c r="W76" s="10"/>
      <c r="X76" s="10"/>
      <c r="Y76" s="10"/>
      <c r="Z76" s="10"/>
    </row>
    <row r="77" ht="13.5" customHeight="1">
      <c r="A77" s="10"/>
      <c r="B77" s="10"/>
      <c r="C77" s="10"/>
      <c r="D77" s="10"/>
      <c r="E77" s="69"/>
      <c r="F77" s="10"/>
      <c r="G77" s="10"/>
      <c r="H77" s="69"/>
      <c r="I77" s="10"/>
      <c r="J77" s="10"/>
      <c r="K77" s="69"/>
      <c r="L77" s="10"/>
      <c r="M77" s="10"/>
      <c r="N77" s="69"/>
      <c r="O77" s="10"/>
      <c r="P77" s="10"/>
      <c r="Q77" s="10"/>
      <c r="R77" s="10"/>
      <c r="S77" s="10"/>
      <c r="T77" s="10"/>
      <c r="U77" s="10"/>
      <c r="V77" s="10"/>
      <c r="W77" s="10"/>
      <c r="X77" s="10"/>
      <c r="Y77" s="10"/>
      <c r="Z77" s="10"/>
    </row>
    <row r="78" ht="13.5" customHeight="1">
      <c r="A78" s="10"/>
      <c r="B78" s="10"/>
      <c r="C78" s="10"/>
      <c r="D78" s="10"/>
      <c r="E78" s="69"/>
      <c r="F78" s="10"/>
      <c r="G78" s="10"/>
      <c r="H78" s="69"/>
      <c r="I78" s="10"/>
      <c r="J78" s="10"/>
      <c r="K78" s="69"/>
      <c r="L78" s="10"/>
      <c r="M78" s="10"/>
      <c r="N78" s="69"/>
      <c r="O78" s="10"/>
      <c r="P78" s="10"/>
      <c r="Q78" s="10"/>
      <c r="R78" s="10"/>
      <c r="S78" s="10"/>
      <c r="T78" s="10"/>
      <c r="U78" s="10"/>
      <c r="V78" s="10"/>
      <c r="W78" s="10"/>
      <c r="X78" s="10"/>
      <c r="Y78" s="10"/>
      <c r="Z78" s="10"/>
    </row>
    <row r="79" ht="13.5" customHeight="1">
      <c r="A79" s="10"/>
      <c r="B79" s="10"/>
      <c r="C79" s="10"/>
      <c r="D79" s="10"/>
      <c r="E79" s="69"/>
      <c r="F79" s="10"/>
      <c r="G79" s="10"/>
      <c r="H79" s="69"/>
      <c r="I79" s="10"/>
      <c r="J79" s="10"/>
      <c r="K79" s="69"/>
      <c r="L79" s="10"/>
      <c r="M79" s="10"/>
      <c r="N79" s="69"/>
      <c r="O79" s="10"/>
      <c r="P79" s="10"/>
      <c r="Q79" s="10"/>
      <c r="R79" s="10"/>
      <c r="S79" s="10"/>
      <c r="T79" s="10"/>
      <c r="U79" s="10"/>
      <c r="V79" s="10"/>
      <c r="W79" s="10"/>
      <c r="X79" s="10"/>
      <c r="Y79" s="10"/>
      <c r="Z79" s="10"/>
    </row>
    <row r="80" ht="13.5" customHeight="1">
      <c r="A80" s="10"/>
      <c r="B80" s="10"/>
      <c r="C80" s="10"/>
      <c r="D80" s="10"/>
      <c r="E80" s="69"/>
      <c r="F80" s="10"/>
      <c r="G80" s="10"/>
      <c r="H80" s="69"/>
      <c r="I80" s="10"/>
      <c r="J80" s="10"/>
      <c r="K80" s="69"/>
      <c r="L80" s="10"/>
      <c r="M80" s="10"/>
      <c r="N80" s="69"/>
      <c r="O80" s="10"/>
      <c r="P80" s="10"/>
      <c r="Q80" s="10"/>
      <c r="R80" s="10"/>
      <c r="S80" s="10"/>
      <c r="T80" s="10"/>
      <c r="U80" s="10"/>
      <c r="V80" s="10"/>
      <c r="W80" s="10"/>
      <c r="X80" s="10"/>
      <c r="Y80" s="10"/>
      <c r="Z80" s="10"/>
    </row>
    <row r="81" ht="13.5" customHeight="1">
      <c r="A81" s="10"/>
      <c r="B81" s="10"/>
      <c r="C81" s="10"/>
      <c r="D81" s="10"/>
      <c r="E81" s="69"/>
      <c r="F81" s="10"/>
      <c r="G81" s="10"/>
      <c r="H81" s="69"/>
      <c r="I81" s="10"/>
      <c r="J81" s="10"/>
      <c r="K81" s="69"/>
      <c r="L81" s="10"/>
      <c r="M81" s="10"/>
      <c r="N81" s="69"/>
      <c r="O81" s="10"/>
      <c r="P81" s="10"/>
      <c r="Q81" s="10"/>
      <c r="R81" s="10"/>
      <c r="S81" s="10"/>
      <c r="T81" s="10"/>
      <c r="U81" s="10"/>
      <c r="V81" s="10"/>
      <c r="W81" s="10"/>
      <c r="X81" s="10"/>
      <c r="Y81" s="10"/>
      <c r="Z81" s="10"/>
    </row>
    <row r="82" ht="13.5" customHeight="1">
      <c r="A82" s="10"/>
      <c r="B82" s="10"/>
      <c r="C82" s="10"/>
      <c r="D82" s="10"/>
      <c r="E82" s="69"/>
      <c r="F82" s="10"/>
      <c r="G82" s="10"/>
      <c r="H82" s="69"/>
      <c r="I82" s="10"/>
      <c r="J82" s="10"/>
      <c r="K82" s="69"/>
      <c r="L82" s="10"/>
      <c r="M82" s="10"/>
      <c r="N82" s="69"/>
      <c r="O82" s="10"/>
      <c r="P82" s="10"/>
      <c r="Q82" s="10"/>
      <c r="R82" s="10"/>
      <c r="S82" s="10"/>
      <c r="T82" s="10"/>
      <c r="U82" s="10"/>
      <c r="V82" s="10"/>
      <c r="W82" s="10"/>
      <c r="X82" s="10"/>
      <c r="Y82" s="10"/>
      <c r="Z82" s="10"/>
    </row>
    <row r="83" ht="13.5" customHeight="1">
      <c r="A83" s="10"/>
      <c r="B83" s="10"/>
      <c r="C83" s="10"/>
      <c r="D83" s="10"/>
      <c r="E83" s="69"/>
      <c r="F83" s="10"/>
      <c r="G83" s="10"/>
      <c r="H83" s="69"/>
      <c r="I83" s="10"/>
      <c r="J83" s="10"/>
      <c r="K83" s="69"/>
      <c r="L83" s="10"/>
      <c r="M83" s="10"/>
      <c r="N83" s="69"/>
      <c r="O83" s="10"/>
      <c r="P83" s="10"/>
      <c r="Q83" s="10"/>
      <c r="R83" s="10"/>
      <c r="S83" s="10"/>
      <c r="T83" s="10"/>
      <c r="U83" s="10"/>
      <c r="V83" s="10"/>
      <c r="W83" s="10"/>
      <c r="X83" s="10"/>
      <c r="Y83" s="10"/>
      <c r="Z83" s="10"/>
    </row>
    <row r="84" ht="13.5" customHeight="1">
      <c r="A84" s="10"/>
      <c r="B84" s="10"/>
      <c r="C84" s="10"/>
      <c r="D84" s="10"/>
      <c r="E84" s="69"/>
      <c r="F84" s="10"/>
      <c r="G84" s="10"/>
      <c r="H84" s="69"/>
      <c r="I84" s="10"/>
      <c r="J84" s="10"/>
      <c r="K84" s="69"/>
      <c r="L84" s="10"/>
      <c r="M84" s="10"/>
      <c r="N84" s="69"/>
      <c r="O84" s="10"/>
      <c r="P84" s="10"/>
      <c r="Q84" s="10"/>
      <c r="R84" s="10"/>
      <c r="S84" s="10"/>
      <c r="T84" s="10"/>
      <c r="U84" s="10"/>
      <c r="V84" s="10"/>
      <c r="W84" s="10"/>
      <c r="X84" s="10"/>
      <c r="Y84" s="10"/>
      <c r="Z84" s="10"/>
    </row>
    <row r="85" ht="13.5" customHeight="1">
      <c r="A85" s="10"/>
      <c r="B85" s="10"/>
      <c r="C85" s="10"/>
      <c r="D85" s="10"/>
      <c r="E85" s="69"/>
      <c r="F85" s="10"/>
      <c r="G85" s="10"/>
      <c r="H85" s="69"/>
      <c r="I85" s="10"/>
      <c r="J85" s="10"/>
      <c r="K85" s="69"/>
      <c r="L85" s="10"/>
      <c r="M85" s="10"/>
      <c r="N85" s="69"/>
      <c r="O85" s="10"/>
      <c r="P85" s="10"/>
      <c r="Q85" s="10"/>
      <c r="R85" s="10"/>
      <c r="S85" s="10"/>
      <c r="T85" s="10"/>
      <c r="U85" s="10"/>
      <c r="V85" s="10"/>
      <c r="W85" s="10"/>
      <c r="X85" s="10"/>
      <c r="Y85" s="10"/>
      <c r="Z85" s="10"/>
    </row>
    <row r="86" ht="13.5" customHeight="1">
      <c r="A86" s="10"/>
      <c r="B86" s="10"/>
      <c r="C86" s="10"/>
      <c r="D86" s="10"/>
      <c r="E86" s="69"/>
      <c r="F86" s="10"/>
      <c r="G86" s="10"/>
      <c r="H86" s="69"/>
      <c r="I86" s="10"/>
      <c r="J86" s="10"/>
      <c r="K86" s="69"/>
      <c r="L86" s="10"/>
      <c r="M86" s="10"/>
      <c r="N86" s="69"/>
      <c r="O86" s="10"/>
      <c r="P86" s="10"/>
      <c r="Q86" s="10"/>
      <c r="R86" s="10"/>
      <c r="S86" s="10"/>
      <c r="T86" s="10"/>
      <c r="U86" s="10"/>
      <c r="V86" s="10"/>
      <c r="W86" s="10"/>
      <c r="X86" s="10"/>
      <c r="Y86" s="10"/>
      <c r="Z86" s="10"/>
    </row>
    <row r="87" ht="13.5" customHeight="1">
      <c r="A87" s="10"/>
      <c r="B87" s="10"/>
      <c r="C87" s="10"/>
      <c r="D87" s="10"/>
      <c r="E87" s="69"/>
      <c r="F87" s="10"/>
      <c r="G87" s="10"/>
      <c r="H87" s="69"/>
      <c r="I87" s="10"/>
      <c r="J87" s="10"/>
      <c r="K87" s="69"/>
      <c r="L87" s="10"/>
      <c r="M87" s="10"/>
      <c r="N87" s="69"/>
      <c r="O87" s="10"/>
      <c r="P87" s="10"/>
      <c r="Q87" s="10"/>
      <c r="R87" s="10"/>
      <c r="S87" s="10"/>
      <c r="T87" s="10"/>
      <c r="U87" s="10"/>
      <c r="V87" s="10"/>
      <c r="W87" s="10"/>
      <c r="X87" s="10"/>
      <c r="Y87" s="10"/>
      <c r="Z87" s="10"/>
    </row>
    <row r="88" ht="13.5" customHeight="1">
      <c r="A88" s="10"/>
      <c r="B88" s="10"/>
      <c r="C88" s="10"/>
      <c r="D88" s="10"/>
      <c r="E88" s="69"/>
      <c r="F88" s="10"/>
      <c r="G88" s="10"/>
      <c r="H88" s="69"/>
      <c r="I88" s="10"/>
      <c r="J88" s="10"/>
      <c r="K88" s="69"/>
      <c r="L88" s="10"/>
      <c r="M88" s="10"/>
      <c r="N88" s="69"/>
      <c r="O88" s="10"/>
      <c r="P88" s="10"/>
      <c r="Q88" s="10"/>
      <c r="R88" s="10"/>
      <c r="S88" s="10"/>
      <c r="T88" s="10"/>
      <c r="U88" s="10"/>
      <c r="V88" s="10"/>
      <c r="W88" s="10"/>
      <c r="X88" s="10"/>
      <c r="Y88" s="10"/>
      <c r="Z88" s="10"/>
    </row>
    <row r="89" ht="13.5" customHeight="1">
      <c r="A89" s="10"/>
      <c r="B89" s="10"/>
      <c r="C89" s="10"/>
      <c r="D89" s="10"/>
      <c r="E89" s="69"/>
      <c r="F89" s="10"/>
      <c r="G89" s="10"/>
      <c r="H89" s="69"/>
      <c r="I89" s="10"/>
      <c r="J89" s="10"/>
      <c r="K89" s="69"/>
      <c r="L89" s="10"/>
      <c r="M89" s="10"/>
      <c r="N89" s="69"/>
      <c r="O89" s="10"/>
      <c r="P89" s="10"/>
      <c r="Q89" s="10"/>
      <c r="R89" s="10"/>
      <c r="S89" s="10"/>
      <c r="T89" s="10"/>
      <c r="U89" s="10"/>
      <c r="V89" s="10"/>
      <c r="W89" s="10"/>
      <c r="X89" s="10"/>
      <c r="Y89" s="10"/>
      <c r="Z89" s="10"/>
    </row>
    <row r="90" ht="13.5" customHeight="1">
      <c r="A90" s="10"/>
      <c r="B90" s="10"/>
      <c r="C90" s="10"/>
      <c r="D90" s="10"/>
      <c r="E90" s="69"/>
      <c r="F90" s="10"/>
      <c r="G90" s="10"/>
      <c r="H90" s="69"/>
      <c r="I90" s="10"/>
      <c r="J90" s="10"/>
      <c r="K90" s="69"/>
      <c r="L90" s="10"/>
      <c r="M90" s="10"/>
      <c r="N90" s="69"/>
      <c r="O90" s="10"/>
      <c r="P90" s="10"/>
      <c r="Q90" s="10"/>
      <c r="R90" s="10"/>
      <c r="S90" s="10"/>
      <c r="T90" s="10"/>
      <c r="U90" s="10"/>
      <c r="V90" s="10"/>
      <c r="W90" s="10"/>
      <c r="X90" s="10"/>
      <c r="Y90" s="10"/>
      <c r="Z90" s="10"/>
    </row>
    <row r="91" ht="13.5" customHeight="1">
      <c r="A91" s="10"/>
      <c r="B91" s="10"/>
      <c r="C91" s="10"/>
      <c r="D91" s="10"/>
      <c r="E91" s="69"/>
      <c r="F91" s="10"/>
      <c r="G91" s="10"/>
      <c r="H91" s="69"/>
      <c r="I91" s="10"/>
      <c r="J91" s="10"/>
      <c r="K91" s="69"/>
      <c r="L91" s="10"/>
      <c r="M91" s="10"/>
      <c r="N91" s="69"/>
      <c r="O91" s="10"/>
      <c r="P91" s="10"/>
      <c r="Q91" s="10"/>
      <c r="R91" s="10"/>
      <c r="S91" s="10"/>
      <c r="T91" s="10"/>
      <c r="U91" s="10"/>
      <c r="V91" s="10"/>
      <c r="W91" s="10"/>
      <c r="X91" s="10"/>
      <c r="Y91" s="10"/>
      <c r="Z91" s="10"/>
    </row>
    <row r="92" ht="13.5" customHeight="1">
      <c r="A92" s="10"/>
      <c r="B92" s="10"/>
      <c r="C92" s="10"/>
      <c r="D92" s="10"/>
      <c r="E92" s="69"/>
      <c r="F92" s="10"/>
      <c r="G92" s="10"/>
      <c r="H92" s="69"/>
      <c r="I92" s="10"/>
      <c r="J92" s="10"/>
      <c r="K92" s="69"/>
      <c r="L92" s="10"/>
      <c r="M92" s="10"/>
      <c r="N92" s="69"/>
      <c r="O92" s="10"/>
      <c r="P92" s="10"/>
      <c r="Q92" s="10"/>
      <c r="R92" s="10"/>
      <c r="S92" s="10"/>
      <c r="T92" s="10"/>
      <c r="U92" s="10"/>
      <c r="V92" s="10"/>
      <c r="W92" s="10"/>
      <c r="X92" s="10"/>
      <c r="Y92" s="10"/>
      <c r="Z92" s="10"/>
    </row>
    <row r="93" ht="13.5" customHeight="1">
      <c r="A93" s="10"/>
      <c r="B93" s="10"/>
      <c r="C93" s="10"/>
      <c r="D93" s="10"/>
      <c r="E93" s="69"/>
      <c r="F93" s="10"/>
      <c r="G93" s="10"/>
      <c r="H93" s="69"/>
      <c r="I93" s="10"/>
      <c r="J93" s="10"/>
      <c r="K93" s="69"/>
      <c r="L93" s="10"/>
      <c r="M93" s="10"/>
      <c r="N93" s="69"/>
      <c r="O93" s="10"/>
      <c r="P93" s="10"/>
      <c r="Q93" s="10"/>
      <c r="R93" s="10"/>
      <c r="S93" s="10"/>
      <c r="T93" s="10"/>
      <c r="U93" s="10"/>
      <c r="V93" s="10"/>
      <c r="W93" s="10"/>
      <c r="X93" s="10"/>
      <c r="Y93" s="10"/>
      <c r="Z93" s="10"/>
    </row>
    <row r="94" ht="13.5" customHeight="1">
      <c r="A94" s="10"/>
      <c r="B94" s="10"/>
      <c r="C94" s="10"/>
      <c r="D94" s="10"/>
      <c r="E94" s="69"/>
      <c r="F94" s="10"/>
      <c r="G94" s="10"/>
      <c r="H94" s="69"/>
      <c r="I94" s="10"/>
      <c r="J94" s="10"/>
      <c r="K94" s="69"/>
      <c r="L94" s="10"/>
      <c r="M94" s="10"/>
      <c r="N94" s="69"/>
      <c r="O94" s="10"/>
      <c r="P94" s="10"/>
      <c r="Q94" s="10"/>
      <c r="R94" s="10"/>
      <c r="S94" s="10"/>
      <c r="T94" s="10"/>
      <c r="U94" s="10"/>
      <c r="V94" s="10"/>
      <c r="W94" s="10"/>
      <c r="X94" s="10"/>
      <c r="Y94" s="10"/>
      <c r="Z94" s="10"/>
    </row>
    <row r="95" ht="13.5" customHeight="1">
      <c r="A95" s="10"/>
      <c r="B95" s="10"/>
      <c r="C95" s="10"/>
      <c r="D95" s="10"/>
      <c r="E95" s="69"/>
      <c r="F95" s="10"/>
      <c r="G95" s="10"/>
      <c r="H95" s="69"/>
      <c r="I95" s="10"/>
      <c r="J95" s="10"/>
      <c r="K95" s="69"/>
      <c r="L95" s="10"/>
      <c r="M95" s="10"/>
      <c r="N95" s="69"/>
      <c r="O95" s="10"/>
      <c r="P95" s="10"/>
      <c r="Q95" s="10"/>
      <c r="R95" s="10"/>
      <c r="S95" s="10"/>
      <c r="T95" s="10"/>
      <c r="U95" s="10"/>
      <c r="V95" s="10"/>
      <c r="W95" s="10"/>
      <c r="X95" s="10"/>
      <c r="Y95" s="10"/>
      <c r="Z95" s="10"/>
    </row>
    <row r="96" ht="13.5" customHeight="1">
      <c r="A96" s="10"/>
      <c r="B96" s="10"/>
      <c r="C96" s="10"/>
      <c r="D96" s="10"/>
      <c r="E96" s="69"/>
      <c r="F96" s="10"/>
      <c r="G96" s="10"/>
      <c r="H96" s="69"/>
      <c r="I96" s="10"/>
      <c r="J96" s="10"/>
      <c r="K96" s="69"/>
      <c r="L96" s="10"/>
      <c r="M96" s="10"/>
      <c r="N96" s="69"/>
      <c r="O96" s="10"/>
      <c r="P96" s="10"/>
      <c r="Q96" s="10"/>
      <c r="R96" s="10"/>
      <c r="S96" s="10"/>
      <c r="T96" s="10"/>
      <c r="U96" s="10"/>
      <c r="V96" s="10"/>
      <c r="W96" s="10"/>
      <c r="X96" s="10"/>
      <c r="Y96" s="10"/>
      <c r="Z96" s="10"/>
    </row>
    <row r="97" ht="13.5" customHeight="1">
      <c r="A97" s="10"/>
      <c r="B97" s="10"/>
      <c r="C97" s="10"/>
      <c r="D97" s="10"/>
      <c r="E97" s="69"/>
      <c r="F97" s="10"/>
      <c r="G97" s="10"/>
      <c r="H97" s="69"/>
      <c r="I97" s="10"/>
      <c r="J97" s="10"/>
      <c r="K97" s="69"/>
      <c r="L97" s="10"/>
      <c r="M97" s="10"/>
      <c r="N97" s="69"/>
      <c r="O97" s="10"/>
      <c r="P97" s="10"/>
      <c r="Q97" s="10"/>
      <c r="R97" s="10"/>
      <c r="S97" s="10"/>
      <c r="T97" s="10"/>
      <c r="U97" s="10"/>
      <c r="V97" s="10"/>
      <c r="W97" s="10"/>
      <c r="X97" s="10"/>
      <c r="Y97" s="10"/>
      <c r="Z97" s="10"/>
    </row>
    <row r="98" ht="13.5" customHeight="1">
      <c r="A98" s="10"/>
      <c r="B98" s="10"/>
      <c r="C98" s="10"/>
      <c r="D98" s="10"/>
      <c r="E98" s="69"/>
      <c r="F98" s="10"/>
      <c r="G98" s="10"/>
      <c r="H98" s="69"/>
      <c r="I98" s="10"/>
      <c r="J98" s="10"/>
      <c r="K98" s="69"/>
      <c r="L98" s="10"/>
      <c r="M98" s="10"/>
      <c r="N98" s="69"/>
      <c r="O98" s="10"/>
      <c r="P98" s="10"/>
      <c r="Q98" s="10"/>
      <c r="R98" s="10"/>
      <c r="S98" s="10"/>
      <c r="T98" s="10"/>
      <c r="U98" s="10"/>
      <c r="V98" s="10"/>
      <c r="W98" s="10"/>
      <c r="X98" s="10"/>
      <c r="Y98" s="10"/>
      <c r="Z98" s="10"/>
    </row>
    <row r="99" ht="13.5" customHeight="1">
      <c r="A99" s="10"/>
      <c r="B99" s="10"/>
      <c r="C99" s="10"/>
      <c r="D99" s="10"/>
      <c r="E99" s="69"/>
      <c r="F99" s="10"/>
      <c r="G99" s="10"/>
      <c r="H99" s="69"/>
      <c r="I99" s="10"/>
      <c r="J99" s="10"/>
      <c r="K99" s="69"/>
      <c r="L99" s="10"/>
      <c r="M99" s="10"/>
      <c r="N99" s="69"/>
      <c r="O99" s="10"/>
      <c r="P99" s="10"/>
      <c r="Q99" s="10"/>
      <c r="R99" s="10"/>
      <c r="S99" s="10"/>
      <c r="T99" s="10"/>
      <c r="U99" s="10"/>
      <c r="V99" s="10"/>
      <c r="W99" s="10"/>
      <c r="X99" s="10"/>
      <c r="Y99" s="10"/>
      <c r="Z99" s="10"/>
    </row>
    <row r="100" ht="13.5" customHeight="1">
      <c r="A100" s="10"/>
      <c r="B100" s="10"/>
      <c r="C100" s="10"/>
      <c r="D100" s="10"/>
      <c r="E100" s="69"/>
      <c r="F100" s="10"/>
      <c r="G100" s="10"/>
      <c r="H100" s="69"/>
      <c r="I100" s="10"/>
      <c r="J100" s="10"/>
      <c r="K100" s="69"/>
      <c r="L100" s="10"/>
      <c r="M100" s="10"/>
      <c r="N100" s="69"/>
      <c r="O100" s="10"/>
      <c r="P100" s="10"/>
      <c r="Q100" s="10"/>
      <c r="R100" s="10"/>
      <c r="S100" s="10"/>
      <c r="T100" s="10"/>
      <c r="U100" s="10"/>
      <c r="V100" s="10"/>
      <c r="W100" s="10"/>
      <c r="X100" s="10"/>
      <c r="Y100" s="10"/>
      <c r="Z100" s="10"/>
    </row>
    <row r="101" ht="13.5" customHeight="1">
      <c r="A101" s="10"/>
      <c r="B101" s="10"/>
      <c r="C101" s="10"/>
      <c r="D101" s="10"/>
      <c r="E101" s="69"/>
      <c r="F101" s="10"/>
      <c r="G101" s="10"/>
      <c r="H101" s="69"/>
      <c r="I101" s="10"/>
      <c r="J101" s="10"/>
      <c r="K101" s="69"/>
      <c r="L101" s="10"/>
      <c r="M101" s="10"/>
      <c r="N101" s="69"/>
      <c r="O101" s="10"/>
      <c r="P101" s="10"/>
      <c r="Q101" s="10"/>
      <c r="R101" s="10"/>
      <c r="S101" s="10"/>
      <c r="T101" s="10"/>
      <c r="U101" s="10"/>
      <c r="V101" s="10"/>
      <c r="W101" s="10"/>
      <c r="X101" s="10"/>
      <c r="Y101" s="10"/>
      <c r="Z101" s="10"/>
    </row>
    <row r="102" ht="13.5" customHeight="1">
      <c r="A102" s="10"/>
      <c r="B102" s="10"/>
      <c r="C102" s="10"/>
      <c r="D102" s="10"/>
      <c r="E102" s="69"/>
      <c r="F102" s="10"/>
      <c r="G102" s="10"/>
      <c r="H102" s="69"/>
      <c r="I102" s="10"/>
      <c r="J102" s="10"/>
      <c r="K102" s="69"/>
      <c r="L102" s="10"/>
      <c r="M102" s="10"/>
      <c r="N102" s="69"/>
      <c r="O102" s="10"/>
      <c r="P102" s="10"/>
      <c r="Q102" s="10"/>
      <c r="R102" s="10"/>
      <c r="S102" s="10"/>
      <c r="T102" s="10"/>
      <c r="U102" s="10"/>
      <c r="V102" s="10"/>
      <c r="W102" s="10"/>
      <c r="X102" s="10"/>
      <c r="Y102" s="10"/>
      <c r="Z102" s="10"/>
    </row>
    <row r="103" ht="13.5" customHeight="1">
      <c r="A103" s="10"/>
      <c r="B103" s="10"/>
      <c r="C103" s="10"/>
      <c r="D103" s="10"/>
      <c r="E103" s="69"/>
      <c r="F103" s="10"/>
      <c r="G103" s="10"/>
      <c r="H103" s="69"/>
      <c r="I103" s="10"/>
      <c r="J103" s="10"/>
      <c r="K103" s="69"/>
      <c r="L103" s="10"/>
      <c r="M103" s="10"/>
      <c r="N103" s="69"/>
      <c r="O103" s="10"/>
      <c r="P103" s="10"/>
      <c r="Q103" s="10"/>
      <c r="R103" s="10"/>
      <c r="S103" s="10"/>
      <c r="T103" s="10"/>
      <c r="U103" s="10"/>
      <c r="V103" s="10"/>
      <c r="W103" s="10"/>
      <c r="X103" s="10"/>
      <c r="Y103" s="10"/>
      <c r="Z103" s="10"/>
    </row>
    <row r="104" ht="13.5" customHeight="1">
      <c r="A104" s="10"/>
      <c r="B104" s="10"/>
      <c r="C104" s="10"/>
      <c r="D104" s="10"/>
      <c r="E104" s="69"/>
      <c r="F104" s="10"/>
      <c r="G104" s="10"/>
      <c r="H104" s="69"/>
      <c r="I104" s="10"/>
      <c r="J104" s="10"/>
      <c r="K104" s="69"/>
      <c r="L104" s="10"/>
      <c r="M104" s="10"/>
      <c r="N104" s="69"/>
      <c r="O104" s="10"/>
      <c r="P104" s="10"/>
      <c r="Q104" s="10"/>
      <c r="R104" s="10"/>
      <c r="S104" s="10"/>
      <c r="T104" s="10"/>
      <c r="U104" s="10"/>
      <c r="V104" s="10"/>
      <c r="W104" s="10"/>
      <c r="X104" s="10"/>
      <c r="Y104" s="10"/>
      <c r="Z104" s="10"/>
    </row>
    <row r="105" ht="13.5" customHeight="1">
      <c r="A105" s="10"/>
      <c r="B105" s="10"/>
      <c r="C105" s="10"/>
      <c r="D105" s="10"/>
      <c r="E105" s="69"/>
      <c r="F105" s="10"/>
      <c r="G105" s="10"/>
      <c r="H105" s="69"/>
      <c r="I105" s="10"/>
      <c r="J105" s="10"/>
      <c r="K105" s="69"/>
      <c r="L105" s="10"/>
      <c r="M105" s="10"/>
      <c r="N105" s="69"/>
      <c r="O105" s="10"/>
      <c r="P105" s="10"/>
      <c r="Q105" s="10"/>
      <c r="R105" s="10"/>
      <c r="S105" s="10"/>
      <c r="T105" s="10"/>
      <c r="U105" s="10"/>
      <c r="V105" s="10"/>
      <c r="W105" s="10"/>
      <c r="X105" s="10"/>
      <c r="Y105" s="10"/>
      <c r="Z105" s="10"/>
    </row>
    <row r="106" ht="13.5" customHeight="1">
      <c r="A106" s="10"/>
      <c r="B106" s="10"/>
      <c r="C106" s="10"/>
      <c r="D106" s="10"/>
      <c r="E106" s="69"/>
      <c r="F106" s="10"/>
      <c r="G106" s="10"/>
      <c r="H106" s="69"/>
      <c r="I106" s="10"/>
      <c r="J106" s="10"/>
      <c r="K106" s="69"/>
      <c r="L106" s="10"/>
      <c r="M106" s="10"/>
      <c r="N106" s="69"/>
      <c r="O106" s="10"/>
      <c r="P106" s="10"/>
      <c r="Q106" s="10"/>
      <c r="R106" s="10"/>
      <c r="S106" s="10"/>
      <c r="T106" s="10"/>
      <c r="U106" s="10"/>
      <c r="V106" s="10"/>
      <c r="W106" s="10"/>
      <c r="X106" s="10"/>
      <c r="Y106" s="10"/>
      <c r="Z106" s="10"/>
    </row>
    <row r="107" ht="13.5" customHeight="1">
      <c r="A107" s="10"/>
      <c r="B107" s="10"/>
      <c r="C107" s="10"/>
      <c r="D107" s="10"/>
      <c r="E107" s="69"/>
      <c r="F107" s="10"/>
      <c r="G107" s="10"/>
      <c r="H107" s="69"/>
      <c r="I107" s="10"/>
      <c r="J107" s="10"/>
      <c r="K107" s="69"/>
      <c r="L107" s="10"/>
      <c r="M107" s="10"/>
      <c r="N107" s="69"/>
      <c r="O107" s="10"/>
      <c r="P107" s="10"/>
      <c r="Q107" s="10"/>
      <c r="R107" s="10"/>
      <c r="S107" s="10"/>
      <c r="T107" s="10"/>
      <c r="U107" s="10"/>
      <c r="V107" s="10"/>
      <c r="W107" s="10"/>
      <c r="X107" s="10"/>
      <c r="Y107" s="10"/>
      <c r="Z107" s="10"/>
    </row>
    <row r="108" ht="13.5" customHeight="1">
      <c r="A108" s="10"/>
      <c r="B108" s="10"/>
      <c r="C108" s="10"/>
      <c r="D108" s="10"/>
      <c r="E108" s="69"/>
      <c r="F108" s="10"/>
      <c r="G108" s="10"/>
      <c r="H108" s="69"/>
      <c r="I108" s="10"/>
      <c r="J108" s="10"/>
      <c r="K108" s="69"/>
      <c r="L108" s="10"/>
      <c r="M108" s="10"/>
      <c r="N108" s="69"/>
      <c r="O108" s="10"/>
      <c r="P108" s="10"/>
      <c r="Q108" s="10"/>
      <c r="R108" s="10"/>
      <c r="S108" s="10"/>
      <c r="T108" s="10"/>
      <c r="U108" s="10"/>
      <c r="V108" s="10"/>
      <c r="W108" s="10"/>
      <c r="X108" s="10"/>
      <c r="Y108" s="10"/>
      <c r="Z108" s="10"/>
    </row>
    <row r="109" ht="13.5" customHeight="1">
      <c r="A109" s="10"/>
      <c r="B109" s="10"/>
      <c r="C109" s="10"/>
      <c r="D109" s="10"/>
      <c r="E109" s="69"/>
      <c r="F109" s="10"/>
      <c r="G109" s="10"/>
      <c r="H109" s="69"/>
      <c r="I109" s="10"/>
      <c r="J109" s="10"/>
      <c r="K109" s="69"/>
      <c r="L109" s="10"/>
      <c r="M109" s="10"/>
      <c r="N109" s="69"/>
      <c r="O109" s="10"/>
      <c r="P109" s="10"/>
      <c r="Q109" s="10"/>
      <c r="R109" s="10"/>
      <c r="S109" s="10"/>
      <c r="T109" s="10"/>
      <c r="U109" s="10"/>
      <c r="V109" s="10"/>
      <c r="W109" s="10"/>
      <c r="X109" s="10"/>
      <c r="Y109" s="10"/>
      <c r="Z109" s="10"/>
    </row>
    <row r="110" ht="13.5" customHeight="1">
      <c r="A110" s="10"/>
      <c r="B110" s="10"/>
      <c r="C110" s="10"/>
      <c r="D110" s="10"/>
      <c r="E110" s="69"/>
      <c r="F110" s="10"/>
      <c r="G110" s="10"/>
      <c r="H110" s="69"/>
      <c r="I110" s="10"/>
      <c r="J110" s="10"/>
      <c r="K110" s="69"/>
      <c r="L110" s="10"/>
      <c r="M110" s="10"/>
      <c r="N110" s="69"/>
      <c r="O110" s="10"/>
      <c r="P110" s="10"/>
      <c r="Q110" s="10"/>
      <c r="R110" s="10"/>
      <c r="S110" s="10"/>
      <c r="T110" s="10"/>
      <c r="U110" s="10"/>
      <c r="V110" s="10"/>
      <c r="W110" s="10"/>
      <c r="X110" s="10"/>
      <c r="Y110" s="10"/>
      <c r="Z110" s="10"/>
    </row>
    <row r="111" ht="13.5" customHeight="1">
      <c r="A111" s="10"/>
      <c r="B111" s="10"/>
      <c r="C111" s="10"/>
      <c r="D111" s="10"/>
      <c r="E111" s="69"/>
      <c r="F111" s="10"/>
      <c r="G111" s="10"/>
      <c r="H111" s="69"/>
      <c r="I111" s="10"/>
      <c r="J111" s="10"/>
      <c r="K111" s="69"/>
      <c r="L111" s="10"/>
      <c r="M111" s="10"/>
      <c r="N111" s="69"/>
      <c r="O111" s="10"/>
      <c r="P111" s="10"/>
      <c r="Q111" s="10"/>
      <c r="R111" s="10"/>
      <c r="S111" s="10"/>
      <c r="T111" s="10"/>
      <c r="U111" s="10"/>
      <c r="V111" s="10"/>
      <c r="W111" s="10"/>
      <c r="X111" s="10"/>
      <c r="Y111" s="10"/>
      <c r="Z111" s="10"/>
    </row>
    <row r="112" ht="13.5" customHeight="1">
      <c r="A112" s="10"/>
      <c r="B112" s="10"/>
      <c r="C112" s="10"/>
      <c r="D112" s="10"/>
      <c r="E112" s="69"/>
      <c r="F112" s="10"/>
      <c r="G112" s="10"/>
      <c r="H112" s="69"/>
      <c r="I112" s="10"/>
      <c r="J112" s="10"/>
      <c r="K112" s="69"/>
      <c r="L112" s="10"/>
      <c r="M112" s="10"/>
      <c r="N112" s="69"/>
      <c r="O112" s="10"/>
      <c r="P112" s="10"/>
      <c r="Q112" s="10"/>
      <c r="R112" s="10"/>
      <c r="S112" s="10"/>
      <c r="T112" s="10"/>
      <c r="U112" s="10"/>
      <c r="V112" s="10"/>
      <c r="W112" s="10"/>
      <c r="X112" s="10"/>
      <c r="Y112" s="10"/>
      <c r="Z112" s="10"/>
    </row>
    <row r="113" ht="13.5" customHeight="1">
      <c r="A113" s="10"/>
      <c r="B113" s="10"/>
      <c r="C113" s="10"/>
      <c r="D113" s="10"/>
      <c r="E113" s="69"/>
      <c r="F113" s="10"/>
      <c r="G113" s="10"/>
      <c r="H113" s="69"/>
      <c r="I113" s="10"/>
      <c r="J113" s="10"/>
      <c r="K113" s="69"/>
      <c r="L113" s="10"/>
      <c r="M113" s="10"/>
      <c r="N113" s="69"/>
      <c r="O113" s="10"/>
      <c r="P113" s="10"/>
      <c r="Q113" s="10"/>
      <c r="R113" s="10"/>
      <c r="S113" s="10"/>
      <c r="T113" s="10"/>
      <c r="U113" s="10"/>
      <c r="V113" s="10"/>
      <c r="W113" s="10"/>
      <c r="X113" s="10"/>
      <c r="Y113" s="10"/>
      <c r="Z113" s="10"/>
    </row>
    <row r="114" ht="13.5" customHeight="1">
      <c r="A114" s="10"/>
      <c r="B114" s="10"/>
      <c r="C114" s="10"/>
      <c r="D114" s="10"/>
      <c r="E114" s="69"/>
      <c r="F114" s="10"/>
      <c r="G114" s="10"/>
      <c r="H114" s="69"/>
      <c r="I114" s="10"/>
      <c r="J114" s="10"/>
      <c r="K114" s="69"/>
      <c r="L114" s="10"/>
      <c r="M114" s="10"/>
      <c r="N114" s="69"/>
      <c r="O114" s="10"/>
      <c r="P114" s="10"/>
      <c r="Q114" s="10"/>
      <c r="R114" s="10"/>
      <c r="S114" s="10"/>
      <c r="T114" s="10"/>
      <c r="U114" s="10"/>
      <c r="V114" s="10"/>
      <c r="W114" s="10"/>
      <c r="X114" s="10"/>
      <c r="Y114" s="10"/>
      <c r="Z114" s="10"/>
    </row>
    <row r="115" ht="13.5" customHeight="1">
      <c r="A115" s="10"/>
      <c r="B115" s="10"/>
      <c r="C115" s="10"/>
      <c r="D115" s="10"/>
      <c r="E115" s="69"/>
      <c r="F115" s="10"/>
      <c r="G115" s="10"/>
      <c r="H115" s="69"/>
      <c r="I115" s="10"/>
      <c r="J115" s="10"/>
      <c r="K115" s="69"/>
      <c r="L115" s="10"/>
      <c r="M115" s="10"/>
      <c r="N115" s="69"/>
      <c r="O115" s="10"/>
      <c r="P115" s="10"/>
      <c r="Q115" s="10"/>
      <c r="R115" s="10"/>
      <c r="S115" s="10"/>
      <c r="T115" s="10"/>
      <c r="U115" s="10"/>
      <c r="V115" s="10"/>
      <c r="W115" s="10"/>
      <c r="X115" s="10"/>
      <c r="Y115" s="10"/>
      <c r="Z115" s="10"/>
    </row>
    <row r="116" ht="13.5" customHeight="1">
      <c r="A116" s="10"/>
      <c r="B116" s="10"/>
      <c r="C116" s="10"/>
      <c r="D116" s="10"/>
      <c r="E116" s="69"/>
      <c r="F116" s="10"/>
      <c r="G116" s="10"/>
      <c r="H116" s="69"/>
      <c r="I116" s="10"/>
      <c r="J116" s="10"/>
      <c r="K116" s="69"/>
      <c r="L116" s="10"/>
      <c r="M116" s="10"/>
      <c r="N116" s="69"/>
      <c r="O116" s="10"/>
      <c r="P116" s="10"/>
      <c r="Q116" s="10"/>
      <c r="R116" s="10"/>
      <c r="S116" s="10"/>
      <c r="T116" s="10"/>
      <c r="U116" s="10"/>
      <c r="V116" s="10"/>
      <c r="W116" s="10"/>
      <c r="X116" s="10"/>
      <c r="Y116" s="10"/>
      <c r="Z116" s="10"/>
    </row>
    <row r="117" ht="13.5" customHeight="1">
      <c r="A117" s="10"/>
      <c r="B117" s="10"/>
      <c r="C117" s="10"/>
      <c r="D117" s="10"/>
      <c r="E117" s="69"/>
      <c r="F117" s="10"/>
      <c r="G117" s="10"/>
      <c r="H117" s="69"/>
      <c r="I117" s="10"/>
      <c r="J117" s="10"/>
      <c r="K117" s="69"/>
      <c r="L117" s="10"/>
      <c r="M117" s="10"/>
      <c r="N117" s="69"/>
      <c r="O117" s="10"/>
      <c r="P117" s="10"/>
      <c r="Q117" s="10"/>
      <c r="R117" s="10"/>
      <c r="S117" s="10"/>
      <c r="T117" s="10"/>
      <c r="U117" s="10"/>
      <c r="V117" s="10"/>
      <c r="W117" s="10"/>
      <c r="X117" s="10"/>
      <c r="Y117" s="10"/>
      <c r="Z117" s="10"/>
    </row>
    <row r="118" ht="13.5" customHeight="1">
      <c r="A118" s="10"/>
      <c r="B118" s="10"/>
      <c r="C118" s="10"/>
      <c r="D118" s="10"/>
      <c r="E118" s="69"/>
      <c r="F118" s="10"/>
      <c r="G118" s="10"/>
      <c r="H118" s="69"/>
      <c r="I118" s="10"/>
      <c r="J118" s="10"/>
      <c r="K118" s="69"/>
      <c r="L118" s="10"/>
      <c r="M118" s="10"/>
      <c r="N118" s="69"/>
      <c r="O118" s="10"/>
      <c r="P118" s="10"/>
      <c r="Q118" s="10"/>
      <c r="R118" s="10"/>
      <c r="S118" s="10"/>
      <c r="T118" s="10"/>
      <c r="U118" s="10"/>
      <c r="V118" s="10"/>
      <c r="W118" s="10"/>
      <c r="X118" s="10"/>
      <c r="Y118" s="10"/>
      <c r="Z118" s="10"/>
    </row>
    <row r="119" ht="13.5" customHeight="1">
      <c r="A119" s="10"/>
      <c r="B119" s="10"/>
      <c r="C119" s="10"/>
      <c r="D119" s="10"/>
      <c r="E119" s="69"/>
      <c r="F119" s="10"/>
      <c r="G119" s="10"/>
      <c r="H119" s="69"/>
      <c r="I119" s="10"/>
      <c r="J119" s="10"/>
      <c r="K119" s="69"/>
      <c r="L119" s="10"/>
      <c r="M119" s="10"/>
      <c r="N119" s="69"/>
      <c r="O119" s="10"/>
      <c r="P119" s="10"/>
      <c r="Q119" s="10"/>
      <c r="R119" s="10"/>
      <c r="S119" s="10"/>
      <c r="T119" s="10"/>
      <c r="U119" s="10"/>
      <c r="V119" s="10"/>
      <c r="W119" s="10"/>
      <c r="X119" s="10"/>
      <c r="Y119" s="10"/>
      <c r="Z119" s="10"/>
    </row>
    <row r="120" ht="13.5" customHeight="1">
      <c r="A120" s="10"/>
      <c r="B120" s="10"/>
      <c r="C120" s="10"/>
      <c r="D120" s="10"/>
      <c r="E120" s="69"/>
      <c r="F120" s="10"/>
      <c r="G120" s="10"/>
      <c r="H120" s="69"/>
      <c r="I120" s="10"/>
      <c r="J120" s="10"/>
      <c r="K120" s="69"/>
      <c r="L120" s="10"/>
      <c r="M120" s="10"/>
      <c r="N120" s="69"/>
      <c r="O120" s="10"/>
      <c r="P120" s="10"/>
      <c r="Q120" s="10"/>
      <c r="R120" s="10"/>
      <c r="S120" s="10"/>
      <c r="T120" s="10"/>
      <c r="U120" s="10"/>
      <c r="V120" s="10"/>
      <c r="W120" s="10"/>
      <c r="X120" s="10"/>
      <c r="Y120" s="10"/>
      <c r="Z120" s="10"/>
    </row>
    <row r="121" ht="13.5" customHeight="1">
      <c r="A121" s="10"/>
      <c r="B121" s="10"/>
      <c r="C121" s="10"/>
      <c r="D121" s="10"/>
      <c r="E121" s="69"/>
      <c r="F121" s="10"/>
      <c r="G121" s="10"/>
      <c r="H121" s="69"/>
      <c r="I121" s="10"/>
      <c r="J121" s="10"/>
      <c r="K121" s="69"/>
      <c r="L121" s="10"/>
      <c r="M121" s="10"/>
      <c r="N121" s="69"/>
      <c r="O121" s="10"/>
      <c r="P121" s="10"/>
      <c r="Q121" s="10"/>
      <c r="R121" s="10"/>
      <c r="S121" s="10"/>
      <c r="T121" s="10"/>
      <c r="U121" s="10"/>
      <c r="V121" s="10"/>
      <c r="W121" s="10"/>
      <c r="X121" s="10"/>
      <c r="Y121" s="10"/>
      <c r="Z121" s="10"/>
    </row>
    <row r="122" ht="13.5" customHeight="1">
      <c r="A122" s="10"/>
      <c r="B122" s="10"/>
      <c r="C122" s="10"/>
      <c r="D122" s="10"/>
      <c r="E122" s="69"/>
      <c r="F122" s="10"/>
      <c r="G122" s="10"/>
      <c r="H122" s="69"/>
      <c r="I122" s="10"/>
      <c r="J122" s="10"/>
      <c r="K122" s="69"/>
      <c r="L122" s="10"/>
      <c r="M122" s="10"/>
      <c r="N122" s="69"/>
      <c r="O122" s="10"/>
      <c r="P122" s="10"/>
      <c r="Q122" s="10"/>
      <c r="R122" s="10"/>
      <c r="S122" s="10"/>
      <c r="T122" s="10"/>
      <c r="U122" s="10"/>
      <c r="V122" s="10"/>
      <c r="W122" s="10"/>
      <c r="X122" s="10"/>
      <c r="Y122" s="10"/>
      <c r="Z122" s="10"/>
    </row>
    <row r="123" ht="13.5" customHeight="1">
      <c r="A123" s="10"/>
      <c r="B123" s="10"/>
      <c r="C123" s="10"/>
      <c r="D123" s="10"/>
      <c r="E123" s="69"/>
      <c r="F123" s="10"/>
      <c r="G123" s="10"/>
      <c r="H123" s="69"/>
      <c r="I123" s="10"/>
      <c r="J123" s="10"/>
      <c r="K123" s="69"/>
      <c r="L123" s="10"/>
      <c r="M123" s="10"/>
      <c r="N123" s="69"/>
      <c r="O123" s="10"/>
      <c r="P123" s="10"/>
      <c r="Q123" s="10"/>
      <c r="R123" s="10"/>
      <c r="S123" s="10"/>
      <c r="T123" s="10"/>
      <c r="U123" s="10"/>
      <c r="V123" s="10"/>
      <c r="W123" s="10"/>
      <c r="X123" s="10"/>
      <c r="Y123" s="10"/>
      <c r="Z123" s="10"/>
    </row>
    <row r="124" ht="13.5" customHeight="1">
      <c r="A124" s="10"/>
      <c r="B124" s="10"/>
      <c r="C124" s="10"/>
      <c r="D124" s="10"/>
      <c r="E124" s="69"/>
      <c r="F124" s="10"/>
      <c r="G124" s="10"/>
      <c r="H124" s="69"/>
      <c r="I124" s="10"/>
      <c r="J124" s="10"/>
      <c r="K124" s="69"/>
      <c r="L124" s="10"/>
      <c r="M124" s="10"/>
      <c r="N124" s="69"/>
      <c r="O124" s="10"/>
      <c r="P124" s="10"/>
      <c r="Q124" s="10"/>
      <c r="R124" s="10"/>
      <c r="S124" s="10"/>
      <c r="T124" s="10"/>
      <c r="U124" s="10"/>
      <c r="V124" s="10"/>
      <c r="W124" s="10"/>
      <c r="X124" s="10"/>
      <c r="Y124" s="10"/>
      <c r="Z124" s="10"/>
    </row>
    <row r="125" ht="13.5" customHeight="1">
      <c r="A125" s="10"/>
      <c r="B125" s="10"/>
      <c r="C125" s="10"/>
      <c r="D125" s="10"/>
      <c r="E125" s="69"/>
      <c r="F125" s="10"/>
      <c r="G125" s="10"/>
      <c r="H125" s="69"/>
      <c r="I125" s="10"/>
      <c r="J125" s="10"/>
      <c r="K125" s="69"/>
      <c r="L125" s="10"/>
      <c r="M125" s="10"/>
      <c r="N125" s="69"/>
      <c r="O125" s="10"/>
      <c r="P125" s="10"/>
      <c r="Q125" s="10"/>
      <c r="R125" s="10"/>
      <c r="S125" s="10"/>
      <c r="T125" s="10"/>
      <c r="U125" s="10"/>
      <c r="V125" s="10"/>
      <c r="W125" s="10"/>
      <c r="X125" s="10"/>
      <c r="Y125" s="10"/>
      <c r="Z125" s="10"/>
    </row>
    <row r="126" ht="13.5" customHeight="1">
      <c r="A126" s="10"/>
      <c r="B126" s="10"/>
      <c r="C126" s="10"/>
      <c r="D126" s="10"/>
      <c r="E126" s="69"/>
      <c r="F126" s="10"/>
      <c r="G126" s="10"/>
      <c r="H126" s="69"/>
      <c r="I126" s="10"/>
      <c r="J126" s="10"/>
      <c r="K126" s="69"/>
      <c r="L126" s="10"/>
      <c r="M126" s="10"/>
      <c r="N126" s="69"/>
      <c r="O126" s="10"/>
      <c r="P126" s="10"/>
      <c r="Q126" s="10"/>
      <c r="R126" s="10"/>
      <c r="S126" s="10"/>
      <c r="T126" s="10"/>
      <c r="U126" s="10"/>
      <c r="V126" s="10"/>
      <c r="W126" s="10"/>
      <c r="X126" s="10"/>
      <c r="Y126" s="10"/>
      <c r="Z126" s="10"/>
    </row>
    <row r="127" ht="13.5" customHeight="1">
      <c r="A127" s="10"/>
      <c r="B127" s="10"/>
      <c r="C127" s="10"/>
      <c r="D127" s="10"/>
      <c r="E127" s="69"/>
      <c r="F127" s="10"/>
      <c r="G127" s="10"/>
      <c r="H127" s="69"/>
      <c r="I127" s="10"/>
      <c r="J127" s="10"/>
      <c r="K127" s="69"/>
      <c r="L127" s="10"/>
      <c r="M127" s="10"/>
      <c r="N127" s="69"/>
      <c r="O127" s="10"/>
      <c r="P127" s="10"/>
      <c r="Q127" s="10"/>
      <c r="R127" s="10"/>
      <c r="S127" s="10"/>
      <c r="T127" s="10"/>
      <c r="U127" s="10"/>
      <c r="V127" s="10"/>
      <c r="W127" s="10"/>
      <c r="X127" s="10"/>
      <c r="Y127" s="10"/>
      <c r="Z127" s="10"/>
    </row>
    <row r="128" ht="13.5" customHeight="1">
      <c r="A128" s="10"/>
      <c r="B128" s="10"/>
      <c r="C128" s="10"/>
      <c r="D128" s="10"/>
      <c r="E128" s="69"/>
      <c r="F128" s="10"/>
      <c r="G128" s="10"/>
      <c r="H128" s="69"/>
      <c r="I128" s="10"/>
      <c r="J128" s="10"/>
      <c r="K128" s="69"/>
      <c r="L128" s="10"/>
      <c r="M128" s="10"/>
      <c r="N128" s="69"/>
      <c r="O128" s="10"/>
      <c r="P128" s="10"/>
      <c r="Q128" s="10"/>
      <c r="R128" s="10"/>
      <c r="S128" s="10"/>
      <c r="T128" s="10"/>
      <c r="U128" s="10"/>
      <c r="V128" s="10"/>
      <c r="W128" s="10"/>
      <c r="X128" s="10"/>
      <c r="Y128" s="10"/>
      <c r="Z128" s="10"/>
    </row>
    <row r="129" ht="13.5" customHeight="1">
      <c r="A129" s="10"/>
      <c r="B129" s="10"/>
      <c r="C129" s="10"/>
      <c r="D129" s="10"/>
      <c r="E129" s="69"/>
      <c r="F129" s="10"/>
      <c r="G129" s="10"/>
      <c r="H129" s="69"/>
      <c r="I129" s="10"/>
      <c r="J129" s="10"/>
      <c r="K129" s="69"/>
      <c r="L129" s="10"/>
      <c r="M129" s="10"/>
      <c r="N129" s="69"/>
      <c r="O129" s="10"/>
      <c r="P129" s="10"/>
      <c r="Q129" s="10"/>
      <c r="R129" s="10"/>
      <c r="S129" s="10"/>
      <c r="T129" s="10"/>
      <c r="U129" s="10"/>
      <c r="V129" s="10"/>
      <c r="W129" s="10"/>
      <c r="X129" s="10"/>
      <c r="Y129" s="10"/>
      <c r="Z129" s="10"/>
    </row>
    <row r="130" ht="13.5" customHeight="1">
      <c r="A130" s="10"/>
      <c r="B130" s="10"/>
      <c r="C130" s="10"/>
      <c r="D130" s="10"/>
      <c r="E130" s="69"/>
      <c r="F130" s="10"/>
      <c r="G130" s="10"/>
      <c r="H130" s="69"/>
      <c r="I130" s="10"/>
      <c r="J130" s="10"/>
      <c r="K130" s="69"/>
      <c r="L130" s="10"/>
      <c r="M130" s="10"/>
      <c r="N130" s="69"/>
      <c r="O130" s="10"/>
      <c r="P130" s="10"/>
      <c r="Q130" s="10"/>
      <c r="R130" s="10"/>
      <c r="S130" s="10"/>
      <c r="T130" s="10"/>
      <c r="U130" s="10"/>
      <c r="V130" s="10"/>
      <c r="W130" s="10"/>
      <c r="X130" s="10"/>
      <c r="Y130" s="10"/>
      <c r="Z130" s="10"/>
    </row>
    <row r="131" ht="13.5" customHeight="1">
      <c r="A131" s="10"/>
      <c r="B131" s="10"/>
      <c r="C131" s="10"/>
      <c r="D131" s="10"/>
      <c r="E131" s="69"/>
      <c r="F131" s="10"/>
      <c r="G131" s="10"/>
      <c r="H131" s="69"/>
      <c r="I131" s="10"/>
      <c r="J131" s="10"/>
      <c r="K131" s="69"/>
      <c r="L131" s="10"/>
      <c r="M131" s="10"/>
      <c r="N131" s="69"/>
      <c r="O131" s="10"/>
      <c r="P131" s="10"/>
      <c r="Q131" s="10"/>
      <c r="R131" s="10"/>
      <c r="S131" s="10"/>
      <c r="T131" s="10"/>
      <c r="U131" s="10"/>
      <c r="V131" s="10"/>
      <c r="W131" s="10"/>
      <c r="X131" s="10"/>
      <c r="Y131" s="10"/>
      <c r="Z131" s="10"/>
    </row>
    <row r="132" ht="13.5" customHeight="1">
      <c r="A132" s="10"/>
      <c r="B132" s="10"/>
      <c r="C132" s="10"/>
      <c r="D132" s="10"/>
      <c r="E132" s="69"/>
      <c r="F132" s="10"/>
      <c r="G132" s="10"/>
      <c r="H132" s="69"/>
      <c r="I132" s="10"/>
      <c r="J132" s="10"/>
      <c r="K132" s="69"/>
      <c r="L132" s="10"/>
      <c r="M132" s="10"/>
      <c r="N132" s="69"/>
      <c r="O132" s="10"/>
      <c r="P132" s="10"/>
      <c r="Q132" s="10"/>
      <c r="R132" s="10"/>
      <c r="S132" s="10"/>
      <c r="T132" s="10"/>
      <c r="U132" s="10"/>
      <c r="V132" s="10"/>
      <c r="W132" s="10"/>
      <c r="X132" s="10"/>
      <c r="Y132" s="10"/>
      <c r="Z132" s="10"/>
    </row>
    <row r="133" ht="13.5" customHeight="1">
      <c r="A133" s="10"/>
      <c r="B133" s="10"/>
      <c r="C133" s="10"/>
      <c r="D133" s="10"/>
      <c r="E133" s="69"/>
      <c r="F133" s="10"/>
      <c r="G133" s="10"/>
      <c r="H133" s="69"/>
      <c r="I133" s="10"/>
      <c r="J133" s="10"/>
      <c r="K133" s="69"/>
      <c r="L133" s="10"/>
      <c r="M133" s="10"/>
      <c r="N133" s="69"/>
      <c r="O133" s="10"/>
      <c r="P133" s="10"/>
      <c r="Q133" s="10"/>
      <c r="R133" s="10"/>
      <c r="S133" s="10"/>
      <c r="T133" s="10"/>
      <c r="U133" s="10"/>
      <c r="V133" s="10"/>
      <c r="W133" s="10"/>
      <c r="X133" s="10"/>
      <c r="Y133" s="10"/>
      <c r="Z133" s="10"/>
    </row>
    <row r="134" ht="13.5" customHeight="1">
      <c r="A134" s="10"/>
      <c r="B134" s="10"/>
      <c r="C134" s="10"/>
      <c r="D134" s="10"/>
      <c r="E134" s="69"/>
      <c r="F134" s="10"/>
      <c r="G134" s="10"/>
      <c r="H134" s="69"/>
      <c r="I134" s="10"/>
      <c r="J134" s="10"/>
      <c r="K134" s="69"/>
      <c r="L134" s="10"/>
      <c r="M134" s="10"/>
      <c r="N134" s="69"/>
      <c r="O134" s="10"/>
      <c r="P134" s="10"/>
      <c r="Q134" s="10"/>
      <c r="R134" s="10"/>
      <c r="S134" s="10"/>
      <c r="T134" s="10"/>
      <c r="U134" s="10"/>
      <c r="V134" s="10"/>
      <c r="W134" s="10"/>
      <c r="X134" s="10"/>
      <c r="Y134" s="10"/>
      <c r="Z134" s="10"/>
    </row>
    <row r="135" ht="13.5" customHeight="1">
      <c r="A135" s="10"/>
      <c r="B135" s="10"/>
      <c r="C135" s="10"/>
      <c r="D135" s="10"/>
      <c r="E135" s="69"/>
      <c r="F135" s="10"/>
      <c r="G135" s="10"/>
      <c r="H135" s="69"/>
      <c r="I135" s="10"/>
      <c r="J135" s="10"/>
      <c r="K135" s="69"/>
      <c r="L135" s="10"/>
      <c r="M135" s="10"/>
      <c r="N135" s="69"/>
      <c r="O135" s="10"/>
      <c r="P135" s="10"/>
      <c r="Q135" s="10"/>
      <c r="R135" s="10"/>
      <c r="S135" s="10"/>
      <c r="T135" s="10"/>
      <c r="U135" s="10"/>
      <c r="V135" s="10"/>
      <c r="W135" s="10"/>
      <c r="X135" s="10"/>
      <c r="Y135" s="10"/>
      <c r="Z135" s="10"/>
    </row>
    <row r="136" ht="13.5" customHeight="1">
      <c r="A136" s="10"/>
      <c r="B136" s="10"/>
      <c r="C136" s="10"/>
      <c r="D136" s="10"/>
      <c r="E136" s="69"/>
      <c r="F136" s="10"/>
      <c r="G136" s="10"/>
      <c r="H136" s="69"/>
      <c r="I136" s="10"/>
      <c r="J136" s="10"/>
      <c r="K136" s="69"/>
      <c r="L136" s="10"/>
      <c r="M136" s="10"/>
      <c r="N136" s="69"/>
      <c r="O136" s="10"/>
      <c r="P136" s="10"/>
      <c r="Q136" s="10"/>
      <c r="R136" s="10"/>
      <c r="S136" s="10"/>
      <c r="T136" s="10"/>
      <c r="U136" s="10"/>
      <c r="V136" s="10"/>
      <c r="W136" s="10"/>
      <c r="X136" s="10"/>
      <c r="Y136" s="10"/>
      <c r="Z136" s="10"/>
    </row>
    <row r="137" ht="13.5" customHeight="1">
      <c r="A137" s="10"/>
      <c r="B137" s="10"/>
      <c r="C137" s="10"/>
      <c r="D137" s="10"/>
      <c r="E137" s="69"/>
      <c r="F137" s="10"/>
      <c r="G137" s="10"/>
      <c r="H137" s="69"/>
      <c r="I137" s="10"/>
      <c r="J137" s="10"/>
      <c r="K137" s="69"/>
      <c r="L137" s="10"/>
      <c r="M137" s="10"/>
      <c r="N137" s="69"/>
      <c r="O137" s="10"/>
      <c r="P137" s="10"/>
      <c r="Q137" s="10"/>
      <c r="R137" s="10"/>
      <c r="S137" s="10"/>
      <c r="T137" s="10"/>
      <c r="U137" s="10"/>
      <c r="V137" s="10"/>
      <c r="W137" s="10"/>
      <c r="X137" s="10"/>
      <c r="Y137" s="10"/>
      <c r="Z137" s="10"/>
    </row>
    <row r="138" ht="13.5" customHeight="1">
      <c r="A138" s="10"/>
      <c r="B138" s="10"/>
      <c r="C138" s="10"/>
      <c r="D138" s="10"/>
      <c r="E138" s="69"/>
      <c r="F138" s="10"/>
      <c r="G138" s="10"/>
      <c r="H138" s="69"/>
      <c r="I138" s="10"/>
      <c r="J138" s="10"/>
      <c r="K138" s="69"/>
      <c r="L138" s="10"/>
      <c r="M138" s="10"/>
      <c r="N138" s="69"/>
      <c r="O138" s="10"/>
      <c r="P138" s="10"/>
      <c r="Q138" s="10"/>
      <c r="R138" s="10"/>
      <c r="S138" s="10"/>
      <c r="T138" s="10"/>
      <c r="U138" s="10"/>
      <c r="V138" s="10"/>
      <c r="W138" s="10"/>
      <c r="X138" s="10"/>
      <c r="Y138" s="10"/>
      <c r="Z138" s="10"/>
    </row>
    <row r="139" ht="13.5" customHeight="1">
      <c r="A139" s="10"/>
      <c r="B139" s="10"/>
      <c r="C139" s="10"/>
      <c r="D139" s="10"/>
      <c r="E139" s="69"/>
      <c r="F139" s="10"/>
      <c r="G139" s="10"/>
      <c r="H139" s="69"/>
      <c r="I139" s="10"/>
      <c r="J139" s="10"/>
      <c r="K139" s="69"/>
      <c r="L139" s="10"/>
      <c r="M139" s="10"/>
      <c r="N139" s="69"/>
      <c r="O139" s="10"/>
      <c r="P139" s="10"/>
      <c r="Q139" s="10"/>
      <c r="R139" s="10"/>
      <c r="S139" s="10"/>
      <c r="T139" s="10"/>
      <c r="U139" s="10"/>
      <c r="V139" s="10"/>
      <c r="W139" s="10"/>
      <c r="X139" s="10"/>
      <c r="Y139" s="10"/>
      <c r="Z139" s="10"/>
    </row>
    <row r="140" ht="13.5" customHeight="1">
      <c r="A140" s="10"/>
      <c r="B140" s="10"/>
      <c r="C140" s="10"/>
      <c r="D140" s="10"/>
      <c r="E140" s="69"/>
      <c r="F140" s="10"/>
      <c r="G140" s="10"/>
      <c r="H140" s="69"/>
      <c r="I140" s="10"/>
      <c r="J140" s="10"/>
      <c r="K140" s="69"/>
      <c r="L140" s="10"/>
      <c r="M140" s="10"/>
      <c r="N140" s="69"/>
      <c r="O140" s="10"/>
      <c r="P140" s="10"/>
      <c r="Q140" s="10"/>
      <c r="R140" s="10"/>
      <c r="S140" s="10"/>
      <c r="T140" s="10"/>
      <c r="U140" s="10"/>
      <c r="V140" s="10"/>
      <c r="W140" s="10"/>
      <c r="X140" s="10"/>
      <c r="Y140" s="10"/>
      <c r="Z140" s="10"/>
    </row>
    <row r="141" ht="13.5" customHeight="1">
      <c r="A141" s="10"/>
      <c r="B141" s="10"/>
      <c r="C141" s="10"/>
      <c r="D141" s="10"/>
      <c r="E141" s="69"/>
      <c r="F141" s="10"/>
      <c r="G141" s="10"/>
      <c r="H141" s="69"/>
      <c r="I141" s="10"/>
      <c r="J141" s="10"/>
      <c r="K141" s="69"/>
      <c r="L141" s="10"/>
      <c r="M141" s="10"/>
      <c r="N141" s="69"/>
      <c r="O141" s="10"/>
      <c r="P141" s="10"/>
      <c r="Q141" s="10"/>
      <c r="R141" s="10"/>
      <c r="S141" s="10"/>
      <c r="T141" s="10"/>
      <c r="U141" s="10"/>
      <c r="V141" s="10"/>
      <c r="W141" s="10"/>
      <c r="X141" s="10"/>
      <c r="Y141" s="10"/>
      <c r="Z141" s="10"/>
    </row>
    <row r="142" ht="13.5" customHeight="1">
      <c r="A142" s="10"/>
      <c r="B142" s="10"/>
      <c r="C142" s="10"/>
      <c r="D142" s="10"/>
      <c r="E142" s="69"/>
      <c r="F142" s="10"/>
      <c r="G142" s="10"/>
      <c r="H142" s="69"/>
      <c r="I142" s="10"/>
      <c r="J142" s="10"/>
      <c r="K142" s="69"/>
      <c r="L142" s="10"/>
      <c r="M142" s="10"/>
      <c r="N142" s="69"/>
      <c r="O142" s="10"/>
      <c r="P142" s="10"/>
      <c r="Q142" s="10"/>
      <c r="R142" s="10"/>
      <c r="S142" s="10"/>
      <c r="T142" s="10"/>
      <c r="U142" s="10"/>
      <c r="V142" s="10"/>
      <c r="W142" s="10"/>
      <c r="X142" s="10"/>
      <c r="Y142" s="10"/>
      <c r="Z142" s="10"/>
    </row>
    <row r="143" ht="13.5" customHeight="1">
      <c r="A143" s="10"/>
      <c r="B143" s="10"/>
      <c r="C143" s="10"/>
      <c r="D143" s="10"/>
      <c r="E143" s="69"/>
      <c r="F143" s="10"/>
      <c r="G143" s="10"/>
      <c r="H143" s="69"/>
      <c r="I143" s="10"/>
      <c r="J143" s="10"/>
      <c r="K143" s="69"/>
      <c r="L143" s="10"/>
      <c r="M143" s="10"/>
      <c r="N143" s="69"/>
      <c r="O143" s="10"/>
      <c r="P143" s="10"/>
      <c r="Q143" s="10"/>
      <c r="R143" s="10"/>
      <c r="S143" s="10"/>
      <c r="T143" s="10"/>
      <c r="U143" s="10"/>
      <c r="V143" s="10"/>
      <c r="W143" s="10"/>
      <c r="X143" s="10"/>
      <c r="Y143" s="10"/>
      <c r="Z143" s="10"/>
    </row>
    <row r="144" ht="13.5" customHeight="1">
      <c r="A144" s="10"/>
      <c r="B144" s="10"/>
      <c r="C144" s="10"/>
      <c r="D144" s="10"/>
      <c r="E144" s="69"/>
      <c r="F144" s="10"/>
      <c r="G144" s="10"/>
      <c r="H144" s="69"/>
      <c r="I144" s="10"/>
      <c r="J144" s="10"/>
      <c r="K144" s="69"/>
      <c r="L144" s="10"/>
      <c r="M144" s="10"/>
      <c r="N144" s="69"/>
      <c r="O144" s="10"/>
      <c r="P144" s="10"/>
      <c r="Q144" s="10"/>
      <c r="R144" s="10"/>
      <c r="S144" s="10"/>
      <c r="T144" s="10"/>
      <c r="U144" s="10"/>
      <c r="V144" s="10"/>
      <c r="W144" s="10"/>
      <c r="X144" s="10"/>
      <c r="Y144" s="10"/>
      <c r="Z144" s="10"/>
    </row>
    <row r="145" ht="13.5" customHeight="1">
      <c r="A145" s="10"/>
      <c r="B145" s="10"/>
      <c r="C145" s="10"/>
      <c r="D145" s="10"/>
      <c r="E145" s="69"/>
      <c r="F145" s="10"/>
      <c r="G145" s="10"/>
      <c r="H145" s="69"/>
      <c r="I145" s="10"/>
      <c r="J145" s="10"/>
      <c r="K145" s="69"/>
      <c r="L145" s="10"/>
      <c r="M145" s="10"/>
      <c r="N145" s="69"/>
      <c r="O145" s="10"/>
      <c r="P145" s="10"/>
      <c r="Q145" s="10"/>
      <c r="R145" s="10"/>
      <c r="S145" s="10"/>
      <c r="T145" s="10"/>
      <c r="U145" s="10"/>
      <c r="V145" s="10"/>
      <c r="W145" s="10"/>
      <c r="X145" s="10"/>
      <c r="Y145" s="10"/>
      <c r="Z145" s="10"/>
    </row>
    <row r="146" ht="13.5" customHeight="1">
      <c r="A146" s="10"/>
      <c r="B146" s="10"/>
      <c r="C146" s="10"/>
      <c r="D146" s="10"/>
      <c r="E146" s="69"/>
      <c r="F146" s="10"/>
      <c r="G146" s="10"/>
      <c r="H146" s="69"/>
      <c r="I146" s="10"/>
      <c r="J146" s="10"/>
      <c r="K146" s="69"/>
      <c r="L146" s="10"/>
      <c r="M146" s="10"/>
      <c r="N146" s="69"/>
      <c r="O146" s="10"/>
      <c r="P146" s="10"/>
      <c r="Q146" s="10"/>
      <c r="R146" s="10"/>
      <c r="S146" s="10"/>
      <c r="T146" s="10"/>
      <c r="U146" s="10"/>
      <c r="V146" s="10"/>
      <c r="W146" s="10"/>
      <c r="X146" s="10"/>
      <c r="Y146" s="10"/>
      <c r="Z146" s="10"/>
    </row>
    <row r="147" ht="13.5" customHeight="1">
      <c r="A147" s="10"/>
      <c r="B147" s="10"/>
      <c r="C147" s="10"/>
      <c r="D147" s="10"/>
      <c r="E147" s="69"/>
      <c r="F147" s="10"/>
      <c r="G147" s="10"/>
      <c r="H147" s="69"/>
      <c r="I147" s="10"/>
      <c r="J147" s="10"/>
      <c r="K147" s="69"/>
      <c r="L147" s="10"/>
      <c r="M147" s="10"/>
      <c r="N147" s="69"/>
      <c r="O147" s="10"/>
      <c r="P147" s="10"/>
      <c r="Q147" s="10"/>
      <c r="R147" s="10"/>
      <c r="S147" s="10"/>
      <c r="T147" s="10"/>
      <c r="U147" s="10"/>
      <c r="V147" s="10"/>
      <c r="W147" s="10"/>
      <c r="X147" s="10"/>
      <c r="Y147" s="10"/>
      <c r="Z147" s="10"/>
    </row>
    <row r="148" ht="13.5" customHeight="1">
      <c r="A148" s="10"/>
      <c r="B148" s="10"/>
      <c r="C148" s="10"/>
      <c r="D148" s="10"/>
      <c r="E148" s="69"/>
      <c r="F148" s="10"/>
      <c r="G148" s="10"/>
      <c r="H148" s="69"/>
      <c r="I148" s="10"/>
      <c r="J148" s="10"/>
      <c r="K148" s="69"/>
      <c r="L148" s="10"/>
      <c r="M148" s="10"/>
      <c r="N148" s="69"/>
      <c r="O148" s="10"/>
      <c r="P148" s="10"/>
      <c r="Q148" s="10"/>
      <c r="R148" s="10"/>
      <c r="S148" s="10"/>
      <c r="T148" s="10"/>
      <c r="U148" s="10"/>
      <c r="V148" s="10"/>
      <c r="W148" s="10"/>
      <c r="X148" s="10"/>
      <c r="Y148" s="10"/>
      <c r="Z148" s="10"/>
    </row>
    <row r="149" ht="13.5" customHeight="1">
      <c r="A149" s="10"/>
      <c r="B149" s="10"/>
      <c r="C149" s="10"/>
      <c r="D149" s="10"/>
      <c r="E149" s="69"/>
      <c r="F149" s="10"/>
      <c r="G149" s="10"/>
      <c r="H149" s="69"/>
      <c r="I149" s="10"/>
      <c r="J149" s="10"/>
      <c r="K149" s="69"/>
      <c r="L149" s="10"/>
      <c r="M149" s="10"/>
      <c r="N149" s="69"/>
      <c r="O149" s="10"/>
      <c r="P149" s="10"/>
      <c r="Q149" s="10"/>
      <c r="R149" s="10"/>
      <c r="S149" s="10"/>
      <c r="T149" s="10"/>
      <c r="U149" s="10"/>
      <c r="V149" s="10"/>
      <c r="W149" s="10"/>
      <c r="X149" s="10"/>
      <c r="Y149" s="10"/>
      <c r="Z149" s="10"/>
    </row>
    <row r="150" ht="13.5" customHeight="1">
      <c r="A150" s="10"/>
      <c r="B150" s="10"/>
      <c r="C150" s="10"/>
      <c r="D150" s="10"/>
      <c r="E150" s="69"/>
      <c r="F150" s="10"/>
      <c r="G150" s="10"/>
      <c r="H150" s="69"/>
      <c r="I150" s="10"/>
      <c r="J150" s="10"/>
      <c r="K150" s="69"/>
      <c r="L150" s="10"/>
      <c r="M150" s="10"/>
      <c r="N150" s="69"/>
      <c r="O150" s="10"/>
      <c r="P150" s="10"/>
      <c r="Q150" s="10"/>
      <c r="R150" s="10"/>
      <c r="S150" s="10"/>
      <c r="T150" s="10"/>
      <c r="U150" s="10"/>
      <c r="V150" s="10"/>
      <c r="W150" s="10"/>
      <c r="X150" s="10"/>
      <c r="Y150" s="10"/>
      <c r="Z150" s="10"/>
    </row>
    <row r="151" ht="13.5" customHeight="1">
      <c r="A151" s="10"/>
      <c r="B151" s="10"/>
      <c r="C151" s="10"/>
      <c r="D151" s="10"/>
      <c r="E151" s="69"/>
      <c r="F151" s="10"/>
      <c r="G151" s="10"/>
      <c r="H151" s="69"/>
      <c r="I151" s="10"/>
      <c r="J151" s="10"/>
      <c r="K151" s="69"/>
      <c r="L151" s="10"/>
      <c r="M151" s="10"/>
      <c r="N151" s="69"/>
      <c r="O151" s="10"/>
      <c r="P151" s="10"/>
      <c r="Q151" s="10"/>
      <c r="R151" s="10"/>
      <c r="S151" s="10"/>
      <c r="T151" s="10"/>
      <c r="U151" s="10"/>
      <c r="V151" s="10"/>
      <c r="W151" s="10"/>
      <c r="X151" s="10"/>
      <c r="Y151" s="10"/>
      <c r="Z151" s="10"/>
    </row>
    <row r="152" ht="13.5" customHeight="1">
      <c r="A152" s="10"/>
      <c r="B152" s="10"/>
      <c r="C152" s="10"/>
      <c r="D152" s="10"/>
      <c r="E152" s="69"/>
      <c r="F152" s="10"/>
      <c r="G152" s="10"/>
      <c r="H152" s="69"/>
      <c r="I152" s="10"/>
      <c r="J152" s="10"/>
      <c r="K152" s="69"/>
      <c r="L152" s="10"/>
      <c r="M152" s="10"/>
      <c r="N152" s="69"/>
      <c r="O152" s="10"/>
      <c r="P152" s="10"/>
      <c r="Q152" s="10"/>
      <c r="R152" s="10"/>
      <c r="S152" s="10"/>
      <c r="T152" s="10"/>
      <c r="U152" s="10"/>
      <c r="V152" s="10"/>
      <c r="W152" s="10"/>
      <c r="X152" s="10"/>
      <c r="Y152" s="10"/>
      <c r="Z152" s="10"/>
    </row>
    <row r="153" ht="13.5" customHeight="1">
      <c r="A153" s="10"/>
      <c r="B153" s="10"/>
      <c r="C153" s="10"/>
      <c r="D153" s="10"/>
      <c r="E153" s="69"/>
      <c r="F153" s="10"/>
      <c r="G153" s="10"/>
      <c r="H153" s="69"/>
      <c r="I153" s="10"/>
      <c r="J153" s="10"/>
      <c r="K153" s="69"/>
      <c r="L153" s="10"/>
      <c r="M153" s="10"/>
      <c r="N153" s="69"/>
      <c r="O153" s="10"/>
      <c r="P153" s="10"/>
      <c r="Q153" s="10"/>
      <c r="R153" s="10"/>
      <c r="S153" s="10"/>
      <c r="T153" s="10"/>
      <c r="U153" s="10"/>
      <c r="V153" s="10"/>
      <c r="W153" s="10"/>
      <c r="X153" s="10"/>
      <c r="Y153" s="10"/>
      <c r="Z153" s="10"/>
    </row>
    <row r="154" ht="13.5" customHeight="1">
      <c r="A154" s="10"/>
      <c r="B154" s="10"/>
      <c r="C154" s="10"/>
      <c r="D154" s="10"/>
      <c r="E154" s="69"/>
      <c r="F154" s="10"/>
      <c r="G154" s="10"/>
      <c r="H154" s="69"/>
      <c r="I154" s="10"/>
      <c r="J154" s="10"/>
      <c r="K154" s="69"/>
      <c r="L154" s="10"/>
      <c r="M154" s="10"/>
      <c r="N154" s="69"/>
      <c r="O154" s="10"/>
      <c r="P154" s="10"/>
      <c r="Q154" s="10"/>
      <c r="R154" s="10"/>
      <c r="S154" s="10"/>
      <c r="T154" s="10"/>
      <c r="U154" s="10"/>
      <c r="V154" s="10"/>
      <c r="W154" s="10"/>
      <c r="X154" s="10"/>
      <c r="Y154" s="10"/>
      <c r="Z154" s="10"/>
    </row>
    <row r="155" ht="13.5" customHeight="1">
      <c r="A155" s="10"/>
      <c r="B155" s="10"/>
      <c r="C155" s="10"/>
      <c r="D155" s="10"/>
      <c r="E155" s="69"/>
      <c r="F155" s="10"/>
      <c r="G155" s="10"/>
      <c r="H155" s="69"/>
      <c r="I155" s="10"/>
      <c r="J155" s="10"/>
      <c r="K155" s="69"/>
      <c r="L155" s="10"/>
      <c r="M155" s="10"/>
      <c r="N155" s="69"/>
      <c r="O155" s="10"/>
      <c r="P155" s="10"/>
      <c r="Q155" s="10"/>
      <c r="R155" s="10"/>
      <c r="S155" s="10"/>
      <c r="T155" s="10"/>
      <c r="U155" s="10"/>
      <c r="V155" s="10"/>
      <c r="W155" s="10"/>
      <c r="X155" s="10"/>
      <c r="Y155" s="10"/>
      <c r="Z155" s="10"/>
    </row>
    <row r="156" ht="13.5" customHeight="1">
      <c r="A156" s="10"/>
      <c r="B156" s="10"/>
      <c r="C156" s="10"/>
      <c r="D156" s="10"/>
      <c r="E156" s="69"/>
      <c r="F156" s="10"/>
      <c r="G156" s="10"/>
      <c r="H156" s="69"/>
      <c r="I156" s="10"/>
      <c r="J156" s="10"/>
      <c r="K156" s="69"/>
      <c r="L156" s="10"/>
      <c r="M156" s="10"/>
      <c r="N156" s="69"/>
      <c r="O156" s="10"/>
      <c r="P156" s="10"/>
      <c r="Q156" s="10"/>
      <c r="R156" s="10"/>
      <c r="S156" s="10"/>
      <c r="T156" s="10"/>
      <c r="U156" s="10"/>
      <c r="V156" s="10"/>
      <c r="W156" s="10"/>
      <c r="X156" s="10"/>
      <c r="Y156" s="10"/>
      <c r="Z156" s="10"/>
    </row>
    <row r="157" ht="13.5" customHeight="1">
      <c r="A157" s="10"/>
      <c r="B157" s="10"/>
      <c r="C157" s="10"/>
      <c r="D157" s="10"/>
      <c r="E157" s="69"/>
      <c r="F157" s="10"/>
      <c r="G157" s="10"/>
      <c r="H157" s="69"/>
      <c r="I157" s="10"/>
      <c r="J157" s="10"/>
      <c r="K157" s="69"/>
      <c r="L157" s="10"/>
      <c r="M157" s="10"/>
      <c r="N157" s="69"/>
      <c r="O157" s="10"/>
      <c r="P157" s="10"/>
      <c r="Q157" s="10"/>
      <c r="R157" s="10"/>
      <c r="S157" s="10"/>
      <c r="T157" s="10"/>
      <c r="U157" s="10"/>
      <c r="V157" s="10"/>
      <c r="W157" s="10"/>
      <c r="X157" s="10"/>
      <c r="Y157" s="10"/>
      <c r="Z157" s="10"/>
    </row>
    <row r="158" ht="13.5" customHeight="1">
      <c r="A158" s="10"/>
      <c r="B158" s="10"/>
      <c r="C158" s="10"/>
      <c r="D158" s="10"/>
      <c r="E158" s="69"/>
      <c r="F158" s="10"/>
      <c r="G158" s="10"/>
      <c r="H158" s="69"/>
      <c r="I158" s="10"/>
      <c r="J158" s="10"/>
      <c r="K158" s="69"/>
      <c r="L158" s="10"/>
      <c r="M158" s="10"/>
      <c r="N158" s="69"/>
      <c r="O158" s="10"/>
      <c r="P158" s="10"/>
      <c r="Q158" s="10"/>
      <c r="R158" s="10"/>
      <c r="S158" s="10"/>
      <c r="T158" s="10"/>
      <c r="U158" s="10"/>
      <c r="V158" s="10"/>
      <c r="W158" s="10"/>
      <c r="X158" s="10"/>
      <c r="Y158" s="10"/>
      <c r="Z158" s="10"/>
    </row>
    <row r="159" ht="13.5" customHeight="1">
      <c r="A159" s="10"/>
      <c r="B159" s="10"/>
      <c r="C159" s="10"/>
      <c r="D159" s="10"/>
      <c r="E159" s="69"/>
      <c r="F159" s="10"/>
      <c r="G159" s="10"/>
      <c r="H159" s="69"/>
      <c r="I159" s="10"/>
      <c r="J159" s="10"/>
      <c r="K159" s="69"/>
      <c r="L159" s="10"/>
      <c r="M159" s="10"/>
      <c r="N159" s="69"/>
      <c r="O159" s="10"/>
      <c r="P159" s="10"/>
      <c r="Q159" s="10"/>
      <c r="R159" s="10"/>
      <c r="S159" s="10"/>
      <c r="T159" s="10"/>
      <c r="U159" s="10"/>
      <c r="V159" s="10"/>
      <c r="W159" s="10"/>
      <c r="X159" s="10"/>
      <c r="Y159" s="10"/>
      <c r="Z159" s="10"/>
    </row>
    <row r="160" ht="13.5" customHeight="1">
      <c r="A160" s="10"/>
      <c r="B160" s="10"/>
      <c r="C160" s="10"/>
      <c r="D160" s="10"/>
      <c r="E160" s="69"/>
      <c r="F160" s="10"/>
      <c r="G160" s="10"/>
      <c r="H160" s="69"/>
      <c r="I160" s="10"/>
      <c r="J160" s="10"/>
      <c r="K160" s="69"/>
      <c r="L160" s="10"/>
      <c r="M160" s="10"/>
      <c r="N160" s="69"/>
      <c r="O160" s="10"/>
      <c r="P160" s="10"/>
      <c r="Q160" s="10"/>
      <c r="R160" s="10"/>
      <c r="S160" s="10"/>
      <c r="T160" s="10"/>
      <c r="U160" s="10"/>
      <c r="V160" s="10"/>
      <c r="W160" s="10"/>
      <c r="X160" s="10"/>
      <c r="Y160" s="10"/>
      <c r="Z160" s="10"/>
    </row>
    <row r="161" ht="13.5" customHeight="1">
      <c r="A161" s="10"/>
      <c r="B161" s="10"/>
      <c r="C161" s="10"/>
      <c r="D161" s="10"/>
      <c r="E161" s="69"/>
      <c r="F161" s="10"/>
      <c r="G161" s="10"/>
      <c r="H161" s="69"/>
      <c r="I161" s="10"/>
      <c r="J161" s="10"/>
      <c r="K161" s="69"/>
      <c r="L161" s="10"/>
      <c r="M161" s="10"/>
      <c r="N161" s="69"/>
      <c r="O161" s="10"/>
      <c r="P161" s="10"/>
      <c r="Q161" s="10"/>
      <c r="R161" s="10"/>
      <c r="S161" s="10"/>
      <c r="T161" s="10"/>
      <c r="U161" s="10"/>
      <c r="V161" s="10"/>
      <c r="W161" s="10"/>
      <c r="X161" s="10"/>
      <c r="Y161" s="10"/>
      <c r="Z161" s="10"/>
    </row>
    <row r="162" ht="13.5" customHeight="1">
      <c r="A162" s="10"/>
      <c r="B162" s="10"/>
      <c r="C162" s="10"/>
      <c r="D162" s="10"/>
      <c r="E162" s="69"/>
      <c r="F162" s="10"/>
      <c r="G162" s="10"/>
      <c r="H162" s="69"/>
      <c r="I162" s="10"/>
      <c r="J162" s="10"/>
      <c r="K162" s="69"/>
      <c r="L162" s="10"/>
      <c r="M162" s="10"/>
      <c r="N162" s="69"/>
      <c r="O162" s="10"/>
      <c r="P162" s="10"/>
      <c r="Q162" s="10"/>
      <c r="R162" s="10"/>
      <c r="S162" s="10"/>
      <c r="T162" s="10"/>
      <c r="U162" s="10"/>
      <c r="V162" s="10"/>
      <c r="W162" s="10"/>
      <c r="X162" s="10"/>
      <c r="Y162" s="10"/>
      <c r="Z162" s="10"/>
    </row>
    <row r="163" ht="13.5" customHeight="1">
      <c r="A163" s="10"/>
      <c r="B163" s="10"/>
      <c r="C163" s="10"/>
      <c r="D163" s="10"/>
      <c r="E163" s="69"/>
      <c r="F163" s="10"/>
      <c r="G163" s="10"/>
      <c r="H163" s="69"/>
      <c r="I163" s="10"/>
      <c r="J163" s="10"/>
      <c r="K163" s="69"/>
      <c r="L163" s="10"/>
      <c r="M163" s="10"/>
      <c r="N163" s="69"/>
      <c r="O163" s="10"/>
      <c r="P163" s="10"/>
      <c r="Q163" s="10"/>
      <c r="R163" s="10"/>
      <c r="S163" s="10"/>
      <c r="T163" s="10"/>
      <c r="U163" s="10"/>
      <c r="V163" s="10"/>
      <c r="W163" s="10"/>
      <c r="X163" s="10"/>
      <c r="Y163" s="10"/>
      <c r="Z163" s="10"/>
    </row>
    <row r="164" ht="13.5" customHeight="1">
      <c r="A164" s="10"/>
      <c r="B164" s="10"/>
      <c r="C164" s="10"/>
      <c r="D164" s="10"/>
      <c r="E164" s="69"/>
      <c r="F164" s="10"/>
      <c r="G164" s="10"/>
      <c r="H164" s="69"/>
      <c r="I164" s="10"/>
      <c r="J164" s="10"/>
      <c r="K164" s="69"/>
      <c r="L164" s="10"/>
      <c r="M164" s="10"/>
      <c r="N164" s="69"/>
      <c r="O164" s="10"/>
      <c r="P164" s="10"/>
      <c r="Q164" s="10"/>
      <c r="R164" s="10"/>
      <c r="S164" s="10"/>
      <c r="T164" s="10"/>
      <c r="U164" s="10"/>
      <c r="V164" s="10"/>
      <c r="W164" s="10"/>
      <c r="X164" s="10"/>
      <c r="Y164" s="10"/>
      <c r="Z164" s="10"/>
    </row>
    <row r="165" ht="13.5" customHeight="1">
      <c r="A165" s="10"/>
      <c r="B165" s="10"/>
      <c r="C165" s="10"/>
      <c r="D165" s="10"/>
      <c r="E165" s="69"/>
      <c r="F165" s="10"/>
      <c r="G165" s="10"/>
      <c r="H165" s="69"/>
      <c r="I165" s="10"/>
      <c r="J165" s="10"/>
      <c r="K165" s="69"/>
      <c r="L165" s="10"/>
      <c r="M165" s="10"/>
      <c r="N165" s="69"/>
      <c r="O165" s="10"/>
      <c r="P165" s="10"/>
      <c r="Q165" s="10"/>
      <c r="R165" s="10"/>
      <c r="S165" s="10"/>
      <c r="T165" s="10"/>
      <c r="U165" s="10"/>
      <c r="V165" s="10"/>
      <c r="W165" s="10"/>
      <c r="X165" s="10"/>
      <c r="Y165" s="10"/>
      <c r="Z165" s="10"/>
    </row>
    <row r="166" ht="13.5" customHeight="1">
      <c r="A166" s="10"/>
      <c r="B166" s="10"/>
      <c r="C166" s="10"/>
      <c r="D166" s="10"/>
      <c r="E166" s="69"/>
      <c r="F166" s="10"/>
      <c r="G166" s="10"/>
      <c r="H166" s="69"/>
      <c r="I166" s="10"/>
      <c r="J166" s="10"/>
      <c r="K166" s="69"/>
      <c r="L166" s="10"/>
      <c r="M166" s="10"/>
      <c r="N166" s="69"/>
      <c r="O166" s="10"/>
      <c r="P166" s="10"/>
      <c r="Q166" s="10"/>
      <c r="R166" s="10"/>
      <c r="S166" s="10"/>
      <c r="T166" s="10"/>
      <c r="U166" s="10"/>
      <c r="V166" s="10"/>
      <c r="W166" s="10"/>
      <c r="X166" s="10"/>
      <c r="Y166" s="10"/>
      <c r="Z166" s="10"/>
    </row>
    <row r="167" ht="13.5" customHeight="1">
      <c r="A167" s="10"/>
      <c r="B167" s="10"/>
      <c r="C167" s="10"/>
      <c r="D167" s="10"/>
      <c r="E167" s="69"/>
      <c r="F167" s="10"/>
      <c r="G167" s="10"/>
      <c r="H167" s="69"/>
      <c r="I167" s="10"/>
      <c r="J167" s="10"/>
      <c r="K167" s="69"/>
      <c r="L167" s="10"/>
      <c r="M167" s="10"/>
      <c r="N167" s="69"/>
      <c r="O167" s="10"/>
      <c r="P167" s="10"/>
      <c r="Q167" s="10"/>
      <c r="R167" s="10"/>
      <c r="S167" s="10"/>
      <c r="T167" s="10"/>
      <c r="U167" s="10"/>
      <c r="V167" s="10"/>
      <c r="W167" s="10"/>
      <c r="X167" s="10"/>
      <c r="Y167" s="10"/>
      <c r="Z167" s="10"/>
    </row>
    <row r="168" ht="13.5" customHeight="1">
      <c r="A168" s="10"/>
      <c r="B168" s="10"/>
      <c r="C168" s="10"/>
      <c r="D168" s="10"/>
      <c r="E168" s="69"/>
      <c r="F168" s="10"/>
      <c r="G168" s="10"/>
      <c r="H168" s="69"/>
      <c r="I168" s="10"/>
      <c r="J168" s="10"/>
      <c r="K168" s="69"/>
      <c r="L168" s="10"/>
      <c r="M168" s="10"/>
      <c r="N168" s="69"/>
      <c r="O168" s="10"/>
      <c r="P168" s="10"/>
      <c r="Q168" s="10"/>
      <c r="R168" s="10"/>
      <c r="S168" s="10"/>
      <c r="T168" s="10"/>
      <c r="U168" s="10"/>
      <c r="V168" s="10"/>
      <c r="W168" s="10"/>
      <c r="X168" s="10"/>
      <c r="Y168" s="10"/>
      <c r="Z168" s="10"/>
    </row>
    <row r="169" ht="13.5" customHeight="1">
      <c r="A169" s="10"/>
      <c r="B169" s="10"/>
      <c r="C169" s="10"/>
      <c r="D169" s="10"/>
      <c r="E169" s="69"/>
      <c r="F169" s="10"/>
      <c r="G169" s="10"/>
      <c r="H169" s="69"/>
      <c r="I169" s="10"/>
      <c r="J169" s="10"/>
      <c r="K169" s="69"/>
      <c r="L169" s="10"/>
      <c r="M169" s="10"/>
      <c r="N169" s="69"/>
      <c r="O169" s="10"/>
      <c r="P169" s="10"/>
      <c r="Q169" s="10"/>
      <c r="R169" s="10"/>
      <c r="S169" s="10"/>
      <c r="T169" s="10"/>
      <c r="U169" s="10"/>
      <c r="V169" s="10"/>
      <c r="W169" s="10"/>
      <c r="X169" s="10"/>
      <c r="Y169" s="10"/>
      <c r="Z169" s="10"/>
    </row>
    <row r="170" ht="13.5" customHeight="1">
      <c r="A170" s="10"/>
      <c r="B170" s="10"/>
      <c r="C170" s="10"/>
      <c r="D170" s="10"/>
      <c r="E170" s="69"/>
      <c r="F170" s="10"/>
      <c r="G170" s="10"/>
      <c r="H170" s="69"/>
      <c r="I170" s="10"/>
      <c r="J170" s="10"/>
      <c r="K170" s="69"/>
      <c r="L170" s="10"/>
      <c r="M170" s="10"/>
      <c r="N170" s="69"/>
      <c r="O170" s="10"/>
      <c r="P170" s="10"/>
      <c r="Q170" s="10"/>
      <c r="R170" s="10"/>
      <c r="S170" s="10"/>
      <c r="T170" s="10"/>
      <c r="U170" s="10"/>
      <c r="V170" s="10"/>
      <c r="W170" s="10"/>
      <c r="X170" s="10"/>
      <c r="Y170" s="10"/>
      <c r="Z170" s="10"/>
    </row>
    <row r="171" ht="13.5" customHeight="1">
      <c r="A171" s="10"/>
      <c r="B171" s="10"/>
      <c r="C171" s="10"/>
      <c r="D171" s="10"/>
      <c r="E171" s="69"/>
      <c r="F171" s="10"/>
      <c r="G171" s="10"/>
      <c r="H171" s="69"/>
      <c r="I171" s="10"/>
      <c r="J171" s="10"/>
      <c r="K171" s="69"/>
      <c r="L171" s="10"/>
      <c r="M171" s="10"/>
      <c r="N171" s="69"/>
      <c r="O171" s="10"/>
      <c r="P171" s="10"/>
      <c r="Q171" s="10"/>
      <c r="R171" s="10"/>
      <c r="S171" s="10"/>
      <c r="T171" s="10"/>
      <c r="U171" s="10"/>
      <c r="V171" s="10"/>
      <c r="W171" s="10"/>
      <c r="X171" s="10"/>
      <c r="Y171" s="10"/>
      <c r="Z171" s="10"/>
    </row>
    <row r="172" ht="13.5" customHeight="1">
      <c r="A172" s="10"/>
      <c r="B172" s="10"/>
      <c r="C172" s="10"/>
      <c r="D172" s="10"/>
      <c r="E172" s="69"/>
      <c r="F172" s="10"/>
      <c r="G172" s="10"/>
      <c r="H172" s="69"/>
      <c r="I172" s="10"/>
      <c r="J172" s="10"/>
      <c r="K172" s="69"/>
      <c r="L172" s="10"/>
      <c r="M172" s="10"/>
      <c r="N172" s="69"/>
      <c r="O172" s="10"/>
      <c r="P172" s="10"/>
      <c r="Q172" s="10"/>
      <c r="R172" s="10"/>
      <c r="S172" s="10"/>
      <c r="T172" s="10"/>
      <c r="U172" s="10"/>
      <c r="V172" s="10"/>
      <c r="W172" s="10"/>
      <c r="X172" s="10"/>
      <c r="Y172" s="10"/>
      <c r="Z172" s="10"/>
    </row>
    <row r="173" ht="13.5" customHeight="1">
      <c r="A173" s="10"/>
      <c r="B173" s="10"/>
      <c r="C173" s="10"/>
      <c r="D173" s="10"/>
      <c r="E173" s="69"/>
      <c r="F173" s="10"/>
      <c r="G173" s="10"/>
      <c r="H173" s="69"/>
      <c r="I173" s="10"/>
      <c r="J173" s="10"/>
      <c r="K173" s="69"/>
      <c r="L173" s="10"/>
      <c r="M173" s="10"/>
      <c r="N173" s="69"/>
      <c r="O173" s="10"/>
      <c r="P173" s="10"/>
      <c r="Q173" s="10"/>
      <c r="R173" s="10"/>
      <c r="S173" s="10"/>
      <c r="T173" s="10"/>
      <c r="U173" s="10"/>
      <c r="V173" s="10"/>
      <c r="W173" s="10"/>
      <c r="X173" s="10"/>
      <c r="Y173" s="10"/>
      <c r="Z173" s="10"/>
    </row>
    <row r="174" ht="13.5" customHeight="1">
      <c r="A174" s="10"/>
      <c r="B174" s="10"/>
      <c r="C174" s="10"/>
      <c r="D174" s="10"/>
      <c r="E174" s="69"/>
      <c r="F174" s="10"/>
      <c r="G174" s="10"/>
      <c r="H174" s="69"/>
      <c r="I174" s="10"/>
      <c r="J174" s="10"/>
      <c r="K174" s="69"/>
      <c r="L174" s="10"/>
      <c r="M174" s="10"/>
      <c r="N174" s="69"/>
      <c r="O174" s="10"/>
      <c r="P174" s="10"/>
      <c r="Q174" s="10"/>
      <c r="R174" s="10"/>
      <c r="S174" s="10"/>
      <c r="T174" s="10"/>
      <c r="U174" s="10"/>
      <c r="V174" s="10"/>
      <c r="W174" s="10"/>
      <c r="X174" s="10"/>
      <c r="Y174" s="10"/>
      <c r="Z174" s="10"/>
    </row>
    <row r="175" ht="13.5" customHeight="1">
      <c r="A175" s="10"/>
      <c r="B175" s="10"/>
      <c r="C175" s="10"/>
      <c r="D175" s="10"/>
      <c r="E175" s="69"/>
      <c r="F175" s="10"/>
      <c r="G175" s="10"/>
      <c r="H175" s="69"/>
      <c r="I175" s="10"/>
      <c r="J175" s="10"/>
      <c r="K175" s="69"/>
      <c r="L175" s="10"/>
      <c r="M175" s="10"/>
      <c r="N175" s="69"/>
      <c r="O175" s="10"/>
      <c r="P175" s="10"/>
      <c r="Q175" s="10"/>
      <c r="R175" s="10"/>
      <c r="S175" s="10"/>
      <c r="T175" s="10"/>
      <c r="U175" s="10"/>
      <c r="V175" s="10"/>
      <c r="W175" s="10"/>
      <c r="X175" s="10"/>
      <c r="Y175" s="10"/>
      <c r="Z175" s="10"/>
    </row>
    <row r="176" ht="13.5" customHeight="1">
      <c r="A176" s="10"/>
      <c r="B176" s="10"/>
      <c r="C176" s="10"/>
      <c r="D176" s="10"/>
      <c r="E176" s="69"/>
      <c r="F176" s="10"/>
      <c r="G176" s="10"/>
      <c r="H176" s="69"/>
      <c r="I176" s="10"/>
      <c r="J176" s="10"/>
      <c r="K176" s="69"/>
      <c r="L176" s="10"/>
      <c r="M176" s="10"/>
      <c r="N176" s="69"/>
      <c r="O176" s="10"/>
      <c r="P176" s="10"/>
      <c r="Q176" s="10"/>
      <c r="R176" s="10"/>
      <c r="S176" s="10"/>
      <c r="T176" s="10"/>
      <c r="U176" s="10"/>
      <c r="V176" s="10"/>
      <c r="W176" s="10"/>
      <c r="X176" s="10"/>
      <c r="Y176" s="10"/>
      <c r="Z176" s="10"/>
    </row>
    <row r="177" ht="13.5" customHeight="1">
      <c r="A177" s="10"/>
      <c r="B177" s="10"/>
      <c r="C177" s="10"/>
      <c r="D177" s="10"/>
      <c r="E177" s="69"/>
      <c r="F177" s="10"/>
      <c r="G177" s="10"/>
      <c r="H177" s="69"/>
      <c r="I177" s="10"/>
      <c r="J177" s="10"/>
      <c r="K177" s="69"/>
      <c r="L177" s="10"/>
      <c r="M177" s="10"/>
      <c r="N177" s="69"/>
      <c r="O177" s="10"/>
      <c r="P177" s="10"/>
      <c r="Q177" s="10"/>
      <c r="R177" s="10"/>
      <c r="S177" s="10"/>
      <c r="T177" s="10"/>
      <c r="U177" s="10"/>
      <c r="V177" s="10"/>
      <c r="W177" s="10"/>
      <c r="X177" s="10"/>
      <c r="Y177" s="10"/>
      <c r="Z177" s="10"/>
    </row>
    <row r="178" ht="13.5" customHeight="1">
      <c r="A178" s="10"/>
      <c r="B178" s="10"/>
      <c r="C178" s="10"/>
      <c r="D178" s="10"/>
      <c r="E178" s="69"/>
      <c r="F178" s="10"/>
      <c r="G178" s="10"/>
      <c r="H178" s="69"/>
      <c r="I178" s="10"/>
      <c r="J178" s="10"/>
      <c r="K178" s="69"/>
      <c r="L178" s="10"/>
      <c r="M178" s="10"/>
      <c r="N178" s="69"/>
      <c r="O178" s="10"/>
      <c r="P178" s="10"/>
      <c r="Q178" s="10"/>
      <c r="R178" s="10"/>
      <c r="S178" s="10"/>
      <c r="T178" s="10"/>
      <c r="U178" s="10"/>
      <c r="V178" s="10"/>
      <c r="W178" s="10"/>
      <c r="X178" s="10"/>
      <c r="Y178" s="10"/>
      <c r="Z178" s="10"/>
    </row>
    <row r="179" ht="13.5" customHeight="1">
      <c r="A179" s="10"/>
      <c r="B179" s="10"/>
      <c r="C179" s="10"/>
      <c r="D179" s="10"/>
      <c r="E179" s="69"/>
      <c r="F179" s="10"/>
      <c r="G179" s="10"/>
      <c r="H179" s="69"/>
      <c r="I179" s="10"/>
      <c r="J179" s="10"/>
      <c r="K179" s="69"/>
      <c r="L179" s="10"/>
      <c r="M179" s="10"/>
      <c r="N179" s="69"/>
      <c r="O179" s="10"/>
      <c r="P179" s="10"/>
      <c r="Q179" s="10"/>
      <c r="R179" s="10"/>
      <c r="S179" s="10"/>
      <c r="T179" s="10"/>
      <c r="U179" s="10"/>
      <c r="V179" s="10"/>
      <c r="W179" s="10"/>
      <c r="X179" s="10"/>
      <c r="Y179" s="10"/>
      <c r="Z179" s="10"/>
    </row>
    <row r="180" ht="13.5" customHeight="1">
      <c r="A180" s="10"/>
      <c r="B180" s="10"/>
      <c r="C180" s="10"/>
      <c r="D180" s="10"/>
      <c r="E180" s="69"/>
      <c r="F180" s="10"/>
      <c r="G180" s="10"/>
      <c r="H180" s="69"/>
      <c r="I180" s="10"/>
      <c r="J180" s="10"/>
      <c r="K180" s="69"/>
      <c r="L180" s="10"/>
      <c r="M180" s="10"/>
      <c r="N180" s="69"/>
      <c r="O180" s="10"/>
      <c r="P180" s="10"/>
      <c r="Q180" s="10"/>
      <c r="R180" s="10"/>
      <c r="S180" s="10"/>
      <c r="T180" s="10"/>
      <c r="U180" s="10"/>
      <c r="V180" s="10"/>
      <c r="W180" s="10"/>
      <c r="X180" s="10"/>
      <c r="Y180" s="10"/>
      <c r="Z180" s="10"/>
    </row>
    <row r="181" ht="13.5" customHeight="1">
      <c r="A181" s="10"/>
      <c r="B181" s="10"/>
      <c r="C181" s="10"/>
      <c r="D181" s="10"/>
      <c r="E181" s="69"/>
      <c r="F181" s="10"/>
      <c r="G181" s="10"/>
      <c r="H181" s="69"/>
      <c r="I181" s="10"/>
      <c r="J181" s="10"/>
      <c r="K181" s="69"/>
      <c r="L181" s="10"/>
      <c r="M181" s="10"/>
      <c r="N181" s="69"/>
      <c r="O181" s="10"/>
      <c r="P181" s="10"/>
      <c r="Q181" s="10"/>
      <c r="R181" s="10"/>
      <c r="S181" s="10"/>
      <c r="T181" s="10"/>
      <c r="U181" s="10"/>
      <c r="V181" s="10"/>
      <c r="W181" s="10"/>
      <c r="X181" s="10"/>
      <c r="Y181" s="10"/>
      <c r="Z181" s="10"/>
    </row>
    <row r="182" ht="13.5" customHeight="1">
      <c r="A182" s="10"/>
      <c r="B182" s="10"/>
      <c r="C182" s="10"/>
      <c r="D182" s="10"/>
      <c r="E182" s="69"/>
      <c r="F182" s="10"/>
      <c r="G182" s="10"/>
      <c r="H182" s="69"/>
      <c r="I182" s="10"/>
      <c r="J182" s="10"/>
      <c r="K182" s="69"/>
      <c r="L182" s="10"/>
      <c r="M182" s="10"/>
      <c r="N182" s="69"/>
      <c r="O182" s="10"/>
      <c r="P182" s="10"/>
      <c r="Q182" s="10"/>
      <c r="R182" s="10"/>
      <c r="S182" s="10"/>
      <c r="T182" s="10"/>
      <c r="U182" s="10"/>
      <c r="V182" s="10"/>
      <c r="W182" s="10"/>
      <c r="X182" s="10"/>
      <c r="Y182" s="10"/>
      <c r="Z182" s="10"/>
    </row>
    <row r="183" ht="13.5" customHeight="1">
      <c r="A183" s="10"/>
      <c r="B183" s="10"/>
      <c r="C183" s="10"/>
      <c r="D183" s="10"/>
      <c r="E183" s="69"/>
      <c r="F183" s="10"/>
      <c r="G183" s="10"/>
      <c r="H183" s="69"/>
      <c r="I183" s="10"/>
      <c r="J183" s="10"/>
      <c r="K183" s="69"/>
      <c r="L183" s="10"/>
      <c r="M183" s="10"/>
      <c r="N183" s="69"/>
      <c r="O183" s="10"/>
      <c r="P183" s="10"/>
      <c r="Q183" s="10"/>
      <c r="R183" s="10"/>
      <c r="S183" s="10"/>
      <c r="T183" s="10"/>
      <c r="U183" s="10"/>
      <c r="V183" s="10"/>
      <c r="W183" s="10"/>
      <c r="X183" s="10"/>
      <c r="Y183" s="10"/>
      <c r="Z183" s="10"/>
    </row>
    <row r="184" ht="13.5" customHeight="1">
      <c r="A184" s="10"/>
      <c r="B184" s="10"/>
      <c r="C184" s="10"/>
      <c r="D184" s="10"/>
      <c r="E184" s="69"/>
      <c r="F184" s="10"/>
      <c r="G184" s="10"/>
      <c r="H184" s="69"/>
      <c r="I184" s="10"/>
      <c r="J184" s="10"/>
      <c r="K184" s="69"/>
      <c r="L184" s="10"/>
      <c r="M184" s="10"/>
      <c r="N184" s="69"/>
      <c r="O184" s="10"/>
      <c r="P184" s="10"/>
      <c r="Q184" s="10"/>
      <c r="R184" s="10"/>
      <c r="S184" s="10"/>
      <c r="T184" s="10"/>
      <c r="U184" s="10"/>
      <c r="V184" s="10"/>
      <c r="W184" s="10"/>
      <c r="X184" s="10"/>
      <c r="Y184" s="10"/>
      <c r="Z184" s="10"/>
    </row>
    <row r="185" ht="13.5" customHeight="1">
      <c r="A185" s="10"/>
      <c r="B185" s="10"/>
      <c r="C185" s="10"/>
      <c r="D185" s="10"/>
      <c r="E185" s="69"/>
      <c r="F185" s="10"/>
      <c r="G185" s="10"/>
      <c r="H185" s="69"/>
      <c r="I185" s="10"/>
      <c r="J185" s="10"/>
      <c r="K185" s="69"/>
      <c r="L185" s="10"/>
      <c r="M185" s="10"/>
      <c r="N185" s="69"/>
      <c r="O185" s="10"/>
      <c r="P185" s="10"/>
      <c r="Q185" s="10"/>
      <c r="R185" s="10"/>
      <c r="S185" s="10"/>
      <c r="T185" s="10"/>
      <c r="U185" s="10"/>
      <c r="V185" s="10"/>
      <c r="W185" s="10"/>
      <c r="X185" s="10"/>
      <c r="Y185" s="10"/>
      <c r="Z185" s="10"/>
    </row>
    <row r="186" ht="13.5" customHeight="1">
      <c r="A186" s="10"/>
      <c r="B186" s="10"/>
      <c r="C186" s="10"/>
      <c r="D186" s="10"/>
      <c r="E186" s="69"/>
      <c r="F186" s="10"/>
      <c r="G186" s="10"/>
      <c r="H186" s="69"/>
      <c r="I186" s="10"/>
      <c r="J186" s="10"/>
      <c r="K186" s="69"/>
      <c r="L186" s="10"/>
      <c r="M186" s="10"/>
      <c r="N186" s="69"/>
      <c r="O186" s="10"/>
      <c r="P186" s="10"/>
      <c r="Q186" s="10"/>
      <c r="R186" s="10"/>
      <c r="S186" s="10"/>
      <c r="T186" s="10"/>
      <c r="U186" s="10"/>
      <c r="V186" s="10"/>
      <c r="W186" s="10"/>
      <c r="X186" s="10"/>
      <c r="Y186" s="10"/>
      <c r="Z186" s="10"/>
    </row>
    <row r="187" ht="13.5" customHeight="1">
      <c r="A187" s="10"/>
      <c r="B187" s="10"/>
      <c r="C187" s="10"/>
      <c r="D187" s="10"/>
      <c r="E187" s="69"/>
      <c r="F187" s="10"/>
      <c r="G187" s="10"/>
      <c r="H187" s="69"/>
      <c r="I187" s="10"/>
      <c r="J187" s="10"/>
      <c r="K187" s="69"/>
      <c r="L187" s="10"/>
      <c r="M187" s="10"/>
      <c r="N187" s="69"/>
      <c r="O187" s="10"/>
      <c r="P187" s="10"/>
      <c r="Q187" s="10"/>
      <c r="R187" s="10"/>
      <c r="S187" s="10"/>
      <c r="T187" s="10"/>
      <c r="U187" s="10"/>
      <c r="V187" s="10"/>
      <c r="W187" s="10"/>
      <c r="X187" s="10"/>
      <c r="Y187" s="10"/>
      <c r="Z187" s="10"/>
    </row>
    <row r="188" ht="13.5" customHeight="1">
      <c r="A188" s="10"/>
      <c r="B188" s="10"/>
      <c r="C188" s="10"/>
      <c r="D188" s="10"/>
      <c r="E188" s="69"/>
      <c r="F188" s="10"/>
      <c r="G188" s="10"/>
      <c r="H188" s="69"/>
      <c r="I188" s="10"/>
      <c r="J188" s="10"/>
      <c r="K188" s="69"/>
      <c r="L188" s="10"/>
      <c r="M188" s="10"/>
      <c r="N188" s="69"/>
      <c r="O188" s="10"/>
      <c r="P188" s="10"/>
      <c r="Q188" s="10"/>
      <c r="R188" s="10"/>
      <c r="S188" s="10"/>
      <c r="T188" s="10"/>
      <c r="U188" s="10"/>
      <c r="V188" s="10"/>
      <c r="W188" s="10"/>
      <c r="X188" s="10"/>
      <c r="Y188" s="10"/>
      <c r="Z188" s="10"/>
    </row>
    <row r="189" ht="13.5" customHeight="1">
      <c r="A189" s="10"/>
      <c r="B189" s="10"/>
      <c r="C189" s="10"/>
      <c r="D189" s="10"/>
      <c r="E189" s="69"/>
      <c r="F189" s="10"/>
      <c r="G189" s="10"/>
      <c r="H189" s="69"/>
      <c r="I189" s="10"/>
      <c r="J189" s="10"/>
      <c r="K189" s="69"/>
      <c r="L189" s="10"/>
      <c r="M189" s="10"/>
      <c r="N189" s="69"/>
      <c r="O189" s="10"/>
      <c r="P189" s="10"/>
      <c r="Q189" s="10"/>
      <c r="R189" s="10"/>
      <c r="S189" s="10"/>
      <c r="T189" s="10"/>
      <c r="U189" s="10"/>
      <c r="V189" s="10"/>
      <c r="W189" s="10"/>
      <c r="X189" s="10"/>
      <c r="Y189" s="10"/>
      <c r="Z189" s="10"/>
    </row>
    <row r="190" ht="13.5" customHeight="1">
      <c r="A190" s="10"/>
      <c r="B190" s="10"/>
      <c r="C190" s="10"/>
      <c r="D190" s="10"/>
      <c r="E190" s="69"/>
      <c r="F190" s="10"/>
      <c r="G190" s="10"/>
      <c r="H190" s="69"/>
      <c r="I190" s="10"/>
      <c r="J190" s="10"/>
      <c r="K190" s="69"/>
      <c r="L190" s="10"/>
      <c r="M190" s="10"/>
      <c r="N190" s="69"/>
      <c r="O190" s="10"/>
      <c r="P190" s="10"/>
      <c r="Q190" s="10"/>
      <c r="R190" s="10"/>
      <c r="S190" s="10"/>
      <c r="T190" s="10"/>
      <c r="U190" s="10"/>
      <c r="V190" s="10"/>
      <c r="W190" s="10"/>
      <c r="X190" s="10"/>
      <c r="Y190" s="10"/>
      <c r="Z190" s="10"/>
    </row>
    <row r="191" ht="13.5" customHeight="1">
      <c r="A191" s="10"/>
      <c r="B191" s="10"/>
      <c r="C191" s="10"/>
      <c r="D191" s="10"/>
      <c r="E191" s="69"/>
      <c r="F191" s="10"/>
      <c r="G191" s="10"/>
      <c r="H191" s="69"/>
      <c r="I191" s="10"/>
      <c r="J191" s="10"/>
      <c r="K191" s="69"/>
      <c r="L191" s="10"/>
      <c r="M191" s="10"/>
      <c r="N191" s="69"/>
      <c r="O191" s="10"/>
      <c r="P191" s="10"/>
      <c r="Q191" s="10"/>
      <c r="R191" s="10"/>
      <c r="S191" s="10"/>
      <c r="T191" s="10"/>
      <c r="U191" s="10"/>
      <c r="V191" s="10"/>
      <c r="W191" s="10"/>
      <c r="X191" s="10"/>
      <c r="Y191" s="10"/>
      <c r="Z191" s="10"/>
    </row>
    <row r="192" ht="13.5" customHeight="1">
      <c r="A192" s="10"/>
      <c r="B192" s="10"/>
      <c r="C192" s="10"/>
      <c r="D192" s="10"/>
      <c r="E192" s="69"/>
      <c r="F192" s="10"/>
      <c r="G192" s="10"/>
      <c r="H192" s="69"/>
      <c r="I192" s="10"/>
      <c r="J192" s="10"/>
      <c r="K192" s="69"/>
      <c r="L192" s="10"/>
      <c r="M192" s="10"/>
      <c r="N192" s="69"/>
      <c r="O192" s="10"/>
      <c r="P192" s="10"/>
      <c r="Q192" s="10"/>
      <c r="R192" s="10"/>
      <c r="S192" s="10"/>
      <c r="T192" s="10"/>
      <c r="U192" s="10"/>
      <c r="V192" s="10"/>
      <c r="W192" s="10"/>
      <c r="X192" s="10"/>
      <c r="Y192" s="10"/>
      <c r="Z192" s="10"/>
    </row>
    <row r="193" ht="13.5" customHeight="1">
      <c r="A193" s="10"/>
      <c r="B193" s="10"/>
      <c r="C193" s="10"/>
      <c r="D193" s="10"/>
      <c r="E193" s="69"/>
      <c r="F193" s="10"/>
      <c r="G193" s="10"/>
      <c r="H193" s="69"/>
      <c r="I193" s="10"/>
      <c r="J193" s="10"/>
      <c r="K193" s="69"/>
      <c r="L193" s="10"/>
      <c r="M193" s="10"/>
      <c r="N193" s="69"/>
      <c r="O193" s="10"/>
      <c r="P193" s="10"/>
      <c r="Q193" s="10"/>
      <c r="R193" s="10"/>
      <c r="S193" s="10"/>
      <c r="T193" s="10"/>
      <c r="U193" s="10"/>
      <c r="V193" s="10"/>
      <c r="W193" s="10"/>
      <c r="X193" s="10"/>
      <c r="Y193" s="10"/>
      <c r="Z193" s="10"/>
    </row>
    <row r="194" ht="13.5" customHeight="1">
      <c r="A194" s="10"/>
      <c r="B194" s="10"/>
      <c r="C194" s="10"/>
      <c r="D194" s="10"/>
      <c r="E194" s="69"/>
      <c r="F194" s="10"/>
      <c r="G194" s="10"/>
      <c r="H194" s="69"/>
      <c r="I194" s="10"/>
      <c r="J194" s="10"/>
      <c r="K194" s="69"/>
      <c r="L194" s="10"/>
      <c r="M194" s="10"/>
      <c r="N194" s="69"/>
      <c r="O194" s="10"/>
      <c r="P194" s="10"/>
      <c r="Q194" s="10"/>
      <c r="R194" s="10"/>
      <c r="S194" s="10"/>
      <c r="T194" s="10"/>
      <c r="U194" s="10"/>
      <c r="V194" s="10"/>
      <c r="W194" s="10"/>
      <c r="X194" s="10"/>
      <c r="Y194" s="10"/>
      <c r="Z194" s="10"/>
    </row>
    <row r="195" ht="13.5" customHeight="1">
      <c r="A195" s="10"/>
      <c r="B195" s="10"/>
      <c r="C195" s="10"/>
      <c r="D195" s="10"/>
      <c r="E195" s="69"/>
      <c r="F195" s="10"/>
      <c r="G195" s="10"/>
      <c r="H195" s="69"/>
      <c r="I195" s="10"/>
      <c r="J195" s="10"/>
      <c r="K195" s="69"/>
      <c r="L195" s="10"/>
      <c r="M195" s="10"/>
      <c r="N195" s="69"/>
      <c r="O195" s="10"/>
      <c r="P195" s="10"/>
      <c r="Q195" s="10"/>
      <c r="R195" s="10"/>
      <c r="S195" s="10"/>
      <c r="T195" s="10"/>
      <c r="U195" s="10"/>
      <c r="V195" s="10"/>
      <c r="W195" s="10"/>
      <c r="X195" s="10"/>
      <c r="Y195" s="10"/>
      <c r="Z195" s="10"/>
    </row>
    <row r="196" ht="13.5" customHeight="1">
      <c r="A196" s="10"/>
      <c r="B196" s="10"/>
      <c r="C196" s="10"/>
      <c r="D196" s="10"/>
      <c r="E196" s="69"/>
      <c r="F196" s="10"/>
      <c r="G196" s="10"/>
      <c r="H196" s="69"/>
      <c r="I196" s="10"/>
      <c r="J196" s="10"/>
      <c r="K196" s="69"/>
      <c r="L196" s="10"/>
      <c r="M196" s="10"/>
      <c r="N196" s="69"/>
      <c r="O196" s="10"/>
      <c r="P196" s="10"/>
      <c r="Q196" s="10"/>
      <c r="R196" s="10"/>
      <c r="S196" s="10"/>
      <c r="T196" s="10"/>
      <c r="U196" s="10"/>
      <c r="V196" s="10"/>
      <c r="W196" s="10"/>
      <c r="X196" s="10"/>
      <c r="Y196" s="10"/>
      <c r="Z196" s="10"/>
    </row>
    <row r="197" ht="13.5" customHeight="1">
      <c r="A197" s="10"/>
      <c r="B197" s="10"/>
      <c r="C197" s="10"/>
      <c r="D197" s="10"/>
      <c r="E197" s="69"/>
      <c r="F197" s="10"/>
      <c r="G197" s="10"/>
      <c r="H197" s="69"/>
      <c r="I197" s="10"/>
      <c r="J197" s="10"/>
      <c r="K197" s="69"/>
      <c r="L197" s="10"/>
      <c r="M197" s="10"/>
      <c r="N197" s="69"/>
      <c r="O197" s="10"/>
      <c r="P197" s="10"/>
      <c r="Q197" s="10"/>
      <c r="R197" s="10"/>
      <c r="S197" s="10"/>
      <c r="T197" s="10"/>
      <c r="U197" s="10"/>
      <c r="V197" s="10"/>
      <c r="W197" s="10"/>
      <c r="X197" s="10"/>
      <c r="Y197" s="10"/>
      <c r="Z197" s="10"/>
    </row>
    <row r="198" ht="13.5" customHeight="1">
      <c r="A198" s="10"/>
      <c r="B198" s="10"/>
      <c r="C198" s="10"/>
      <c r="D198" s="10"/>
      <c r="E198" s="69"/>
      <c r="F198" s="10"/>
      <c r="G198" s="10"/>
      <c r="H198" s="69"/>
      <c r="I198" s="10"/>
      <c r="J198" s="10"/>
      <c r="K198" s="69"/>
      <c r="L198" s="10"/>
      <c r="M198" s="10"/>
      <c r="N198" s="69"/>
      <c r="O198" s="10"/>
      <c r="P198" s="10"/>
      <c r="Q198" s="10"/>
      <c r="R198" s="10"/>
      <c r="S198" s="10"/>
      <c r="T198" s="10"/>
      <c r="U198" s="10"/>
      <c r="V198" s="10"/>
      <c r="W198" s="10"/>
      <c r="X198" s="10"/>
      <c r="Y198" s="10"/>
      <c r="Z198" s="10"/>
    </row>
    <row r="199" ht="13.5" customHeight="1">
      <c r="A199" s="10"/>
      <c r="B199" s="10"/>
      <c r="C199" s="10"/>
      <c r="D199" s="10"/>
      <c r="E199" s="69"/>
      <c r="F199" s="10"/>
      <c r="G199" s="10"/>
      <c r="H199" s="69"/>
      <c r="I199" s="10"/>
      <c r="J199" s="10"/>
      <c r="K199" s="69"/>
      <c r="L199" s="10"/>
      <c r="M199" s="10"/>
      <c r="N199" s="69"/>
      <c r="O199" s="10"/>
      <c r="P199" s="10"/>
      <c r="Q199" s="10"/>
      <c r="R199" s="10"/>
      <c r="S199" s="10"/>
      <c r="T199" s="10"/>
      <c r="U199" s="10"/>
      <c r="V199" s="10"/>
      <c r="W199" s="10"/>
      <c r="X199" s="10"/>
      <c r="Y199" s="10"/>
      <c r="Z199" s="10"/>
    </row>
    <row r="200" ht="13.5" customHeight="1">
      <c r="A200" s="10"/>
      <c r="B200" s="10"/>
      <c r="C200" s="10"/>
      <c r="D200" s="10"/>
      <c r="E200" s="69"/>
      <c r="F200" s="10"/>
      <c r="G200" s="10"/>
      <c r="H200" s="69"/>
      <c r="I200" s="10"/>
      <c r="J200" s="10"/>
      <c r="K200" s="69"/>
      <c r="L200" s="10"/>
      <c r="M200" s="10"/>
      <c r="N200" s="69"/>
      <c r="O200" s="10"/>
      <c r="P200" s="10"/>
      <c r="Q200" s="10"/>
      <c r="R200" s="10"/>
      <c r="S200" s="10"/>
      <c r="T200" s="10"/>
      <c r="U200" s="10"/>
      <c r="V200" s="10"/>
      <c r="W200" s="10"/>
      <c r="X200" s="10"/>
      <c r="Y200" s="10"/>
      <c r="Z200" s="10"/>
    </row>
    <row r="201" ht="13.5" customHeight="1">
      <c r="A201" s="10"/>
      <c r="B201" s="10"/>
      <c r="C201" s="10"/>
      <c r="D201" s="10"/>
      <c r="E201" s="69"/>
      <c r="F201" s="10"/>
      <c r="G201" s="10"/>
      <c r="H201" s="69"/>
      <c r="I201" s="10"/>
      <c r="J201" s="10"/>
      <c r="K201" s="69"/>
      <c r="L201" s="10"/>
      <c r="M201" s="10"/>
      <c r="N201" s="69"/>
      <c r="O201" s="10"/>
      <c r="P201" s="10"/>
      <c r="Q201" s="10"/>
      <c r="R201" s="10"/>
      <c r="S201" s="10"/>
      <c r="T201" s="10"/>
      <c r="U201" s="10"/>
      <c r="V201" s="10"/>
      <c r="W201" s="10"/>
      <c r="X201" s="10"/>
      <c r="Y201" s="10"/>
      <c r="Z201" s="10"/>
    </row>
    <row r="202" ht="13.5" customHeight="1">
      <c r="A202" s="10"/>
      <c r="B202" s="10"/>
      <c r="C202" s="10"/>
      <c r="D202" s="10"/>
      <c r="E202" s="69"/>
      <c r="F202" s="10"/>
      <c r="G202" s="10"/>
      <c r="H202" s="69"/>
      <c r="I202" s="10"/>
      <c r="J202" s="10"/>
      <c r="K202" s="69"/>
      <c r="L202" s="10"/>
      <c r="M202" s="10"/>
      <c r="N202" s="69"/>
      <c r="O202" s="10"/>
      <c r="P202" s="10"/>
      <c r="Q202" s="10"/>
      <c r="R202" s="10"/>
      <c r="S202" s="10"/>
      <c r="T202" s="10"/>
      <c r="U202" s="10"/>
      <c r="V202" s="10"/>
      <c r="W202" s="10"/>
      <c r="X202" s="10"/>
      <c r="Y202" s="10"/>
      <c r="Z202" s="10"/>
    </row>
    <row r="203" ht="13.5" customHeight="1">
      <c r="A203" s="10"/>
      <c r="B203" s="10"/>
      <c r="C203" s="10"/>
      <c r="D203" s="10"/>
      <c r="E203" s="69"/>
      <c r="F203" s="10"/>
      <c r="G203" s="10"/>
      <c r="H203" s="69"/>
      <c r="I203" s="10"/>
      <c r="J203" s="10"/>
      <c r="K203" s="69"/>
      <c r="L203" s="10"/>
      <c r="M203" s="10"/>
      <c r="N203" s="69"/>
      <c r="O203" s="10"/>
      <c r="P203" s="10"/>
      <c r="Q203" s="10"/>
      <c r="R203" s="10"/>
      <c r="S203" s="10"/>
      <c r="T203" s="10"/>
      <c r="U203" s="10"/>
      <c r="V203" s="10"/>
      <c r="W203" s="10"/>
      <c r="X203" s="10"/>
      <c r="Y203" s="10"/>
      <c r="Z203" s="10"/>
    </row>
    <row r="204" ht="13.5" customHeight="1">
      <c r="A204" s="10"/>
      <c r="B204" s="10"/>
      <c r="C204" s="10"/>
      <c r="D204" s="10"/>
      <c r="E204" s="69"/>
      <c r="F204" s="10"/>
      <c r="G204" s="10"/>
      <c r="H204" s="69"/>
      <c r="I204" s="10"/>
      <c r="J204" s="10"/>
      <c r="K204" s="69"/>
      <c r="L204" s="10"/>
      <c r="M204" s="10"/>
      <c r="N204" s="69"/>
      <c r="O204" s="10"/>
      <c r="P204" s="10"/>
      <c r="Q204" s="10"/>
      <c r="R204" s="10"/>
      <c r="S204" s="10"/>
      <c r="T204" s="10"/>
      <c r="U204" s="10"/>
      <c r="V204" s="10"/>
      <c r="W204" s="10"/>
      <c r="X204" s="10"/>
      <c r="Y204" s="10"/>
      <c r="Z204" s="10"/>
    </row>
    <row r="205" ht="13.5" customHeight="1">
      <c r="A205" s="10"/>
      <c r="B205" s="10"/>
      <c r="C205" s="10"/>
      <c r="D205" s="10"/>
      <c r="E205" s="69"/>
      <c r="F205" s="10"/>
      <c r="G205" s="10"/>
      <c r="H205" s="69"/>
      <c r="I205" s="10"/>
      <c r="J205" s="10"/>
      <c r="K205" s="69"/>
      <c r="L205" s="10"/>
      <c r="M205" s="10"/>
      <c r="N205" s="69"/>
      <c r="O205" s="10"/>
      <c r="P205" s="10"/>
      <c r="Q205" s="10"/>
      <c r="R205" s="10"/>
      <c r="S205" s="10"/>
      <c r="T205" s="10"/>
      <c r="U205" s="10"/>
      <c r="V205" s="10"/>
      <c r="W205" s="10"/>
      <c r="X205" s="10"/>
      <c r="Y205" s="10"/>
      <c r="Z205" s="10"/>
    </row>
    <row r="206" ht="13.5" customHeight="1">
      <c r="A206" s="10"/>
      <c r="B206" s="10"/>
      <c r="C206" s="10"/>
      <c r="D206" s="10"/>
      <c r="E206" s="69"/>
      <c r="F206" s="10"/>
      <c r="G206" s="10"/>
      <c r="H206" s="69"/>
      <c r="I206" s="10"/>
      <c r="J206" s="10"/>
      <c r="K206" s="69"/>
      <c r="L206" s="10"/>
      <c r="M206" s="10"/>
      <c r="N206" s="69"/>
      <c r="O206" s="10"/>
      <c r="P206" s="10"/>
      <c r="Q206" s="10"/>
      <c r="R206" s="10"/>
      <c r="S206" s="10"/>
      <c r="T206" s="10"/>
      <c r="U206" s="10"/>
      <c r="V206" s="10"/>
      <c r="W206" s="10"/>
      <c r="X206" s="10"/>
      <c r="Y206" s="10"/>
      <c r="Z206" s="10"/>
    </row>
    <row r="207" ht="13.5" customHeight="1">
      <c r="A207" s="10"/>
      <c r="B207" s="10"/>
      <c r="C207" s="10"/>
      <c r="D207" s="10"/>
      <c r="E207" s="69"/>
      <c r="F207" s="10"/>
      <c r="G207" s="10"/>
      <c r="H207" s="69"/>
      <c r="I207" s="10"/>
      <c r="J207" s="10"/>
      <c r="K207" s="69"/>
      <c r="L207" s="10"/>
      <c r="M207" s="10"/>
      <c r="N207" s="69"/>
      <c r="O207" s="10"/>
      <c r="P207" s="10"/>
      <c r="Q207" s="10"/>
      <c r="R207" s="10"/>
      <c r="S207" s="10"/>
      <c r="T207" s="10"/>
      <c r="U207" s="10"/>
      <c r="V207" s="10"/>
      <c r="W207" s="10"/>
      <c r="X207" s="10"/>
      <c r="Y207" s="10"/>
      <c r="Z207" s="10"/>
    </row>
    <row r="208" ht="13.5" customHeight="1">
      <c r="A208" s="10"/>
      <c r="B208" s="10"/>
      <c r="C208" s="10"/>
      <c r="D208" s="10"/>
      <c r="E208" s="69"/>
      <c r="F208" s="10"/>
      <c r="G208" s="10"/>
      <c r="H208" s="69"/>
      <c r="I208" s="10"/>
      <c r="J208" s="10"/>
      <c r="K208" s="69"/>
      <c r="L208" s="10"/>
      <c r="M208" s="10"/>
      <c r="N208" s="69"/>
      <c r="O208" s="10"/>
      <c r="P208" s="10"/>
      <c r="Q208" s="10"/>
      <c r="R208" s="10"/>
      <c r="S208" s="10"/>
      <c r="T208" s="10"/>
      <c r="U208" s="10"/>
      <c r="V208" s="10"/>
      <c r="W208" s="10"/>
      <c r="X208" s="10"/>
      <c r="Y208" s="10"/>
      <c r="Z208" s="10"/>
    </row>
    <row r="209" ht="13.5" customHeight="1">
      <c r="A209" s="10"/>
      <c r="B209" s="10"/>
      <c r="C209" s="10"/>
      <c r="D209" s="10"/>
      <c r="E209" s="69"/>
      <c r="F209" s="10"/>
      <c r="G209" s="10"/>
      <c r="H209" s="69"/>
      <c r="I209" s="10"/>
      <c r="J209" s="10"/>
      <c r="K209" s="69"/>
      <c r="L209" s="10"/>
      <c r="M209" s="10"/>
      <c r="N209" s="69"/>
      <c r="O209" s="10"/>
      <c r="P209" s="10"/>
      <c r="Q209" s="10"/>
      <c r="R209" s="10"/>
      <c r="S209" s="10"/>
      <c r="T209" s="10"/>
      <c r="U209" s="10"/>
      <c r="V209" s="10"/>
      <c r="W209" s="10"/>
      <c r="X209" s="10"/>
      <c r="Y209" s="10"/>
      <c r="Z209" s="10"/>
    </row>
    <row r="210" ht="13.5" customHeight="1">
      <c r="A210" s="10"/>
      <c r="B210" s="10"/>
      <c r="C210" s="10"/>
      <c r="D210" s="10"/>
      <c r="E210" s="69"/>
      <c r="F210" s="10"/>
      <c r="G210" s="10"/>
      <c r="H210" s="69"/>
      <c r="I210" s="10"/>
      <c r="J210" s="10"/>
      <c r="K210" s="69"/>
      <c r="L210" s="10"/>
      <c r="M210" s="10"/>
      <c r="N210" s="69"/>
      <c r="O210" s="10"/>
      <c r="P210" s="10"/>
      <c r="Q210" s="10"/>
      <c r="R210" s="10"/>
      <c r="S210" s="10"/>
      <c r="T210" s="10"/>
      <c r="U210" s="10"/>
      <c r="V210" s="10"/>
      <c r="W210" s="10"/>
      <c r="X210" s="10"/>
      <c r="Y210" s="10"/>
      <c r="Z210" s="10"/>
    </row>
    <row r="211" ht="13.5" customHeight="1">
      <c r="A211" s="10"/>
      <c r="B211" s="10"/>
      <c r="C211" s="10"/>
      <c r="D211" s="10"/>
      <c r="E211" s="69"/>
      <c r="F211" s="10"/>
      <c r="G211" s="10"/>
      <c r="H211" s="69"/>
      <c r="I211" s="10"/>
      <c r="J211" s="10"/>
      <c r="K211" s="69"/>
      <c r="L211" s="10"/>
      <c r="M211" s="10"/>
      <c r="N211" s="69"/>
      <c r="O211" s="10"/>
      <c r="P211" s="10"/>
      <c r="Q211" s="10"/>
      <c r="R211" s="10"/>
      <c r="S211" s="10"/>
      <c r="T211" s="10"/>
      <c r="U211" s="10"/>
      <c r="V211" s="10"/>
      <c r="W211" s="10"/>
      <c r="X211" s="10"/>
      <c r="Y211" s="10"/>
      <c r="Z211" s="10"/>
    </row>
    <row r="212" ht="13.5" customHeight="1">
      <c r="A212" s="10"/>
      <c r="B212" s="10"/>
      <c r="C212" s="10"/>
      <c r="D212" s="10"/>
      <c r="E212" s="69"/>
      <c r="F212" s="10"/>
      <c r="G212" s="10"/>
      <c r="H212" s="69"/>
      <c r="I212" s="10"/>
      <c r="J212" s="10"/>
      <c r="K212" s="69"/>
      <c r="L212" s="10"/>
      <c r="M212" s="10"/>
      <c r="N212" s="69"/>
      <c r="O212" s="10"/>
      <c r="P212" s="10"/>
      <c r="Q212" s="10"/>
      <c r="R212" s="10"/>
      <c r="S212" s="10"/>
      <c r="T212" s="10"/>
      <c r="U212" s="10"/>
      <c r="V212" s="10"/>
      <c r="W212" s="10"/>
      <c r="X212" s="10"/>
      <c r="Y212" s="10"/>
      <c r="Z212" s="10"/>
    </row>
    <row r="213" ht="13.5" customHeight="1">
      <c r="A213" s="10"/>
      <c r="B213" s="10"/>
      <c r="C213" s="10"/>
      <c r="D213" s="10"/>
      <c r="E213" s="69"/>
      <c r="F213" s="10"/>
      <c r="G213" s="10"/>
      <c r="H213" s="69"/>
      <c r="I213" s="10"/>
      <c r="J213" s="10"/>
      <c r="K213" s="69"/>
      <c r="L213" s="10"/>
      <c r="M213" s="10"/>
      <c r="N213" s="69"/>
      <c r="O213" s="10"/>
      <c r="P213" s="10"/>
      <c r="Q213" s="10"/>
      <c r="R213" s="10"/>
      <c r="S213" s="10"/>
      <c r="T213" s="10"/>
      <c r="U213" s="10"/>
      <c r="V213" s="10"/>
      <c r="W213" s="10"/>
      <c r="X213" s="10"/>
      <c r="Y213" s="10"/>
      <c r="Z213" s="10"/>
    </row>
    <row r="214" ht="13.5" customHeight="1">
      <c r="A214" s="10"/>
      <c r="B214" s="10"/>
      <c r="C214" s="10"/>
      <c r="D214" s="10"/>
      <c r="E214" s="69"/>
      <c r="F214" s="10"/>
      <c r="G214" s="10"/>
      <c r="H214" s="69"/>
      <c r="I214" s="10"/>
      <c r="J214" s="10"/>
      <c r="K214" s="69"/>
      <c r="L214" s="10"/>
      <c r="M214" s="10"/>
      <c r="N214" s="69"/>
      <c r="O214" s="10"/>
      <c r="P214" s="10"/>
      <c r="Q214" s="10"/>
      <c r="R214" s="10"/>
      <c r="S214" s="10"/>
      <c r="T214" s="10"/>
      <c r="U214" s="10"/>
      <c r="V214" s="10"/>
      <c r="W214" s="10"/>
      <c r="X214" s="10"/>
      <c r="Y214" s="10"/>
      <c r="Z214" s="10"/>
    </row>
    <row r="215" ht="13.5" customHeight="1">
      <c r="A215" s="10"/>
      <c r="B215" s="10"/>
      <c r="C215" s="10"/>
      <c r="D215" s="10"/>
      <c r="E215" s="69"/>
      <c r="F215" s="10"/>
      <c r="G215" s="10"/>
      <c r="H215" s="69"/>
      <c r="I215" s="10"/>
      <c r="J215" s="10"/>
      <c r="K215" s="69"/>
      <c r="L215" s="10"/>
      <c r="M215" s="10"/>
      <c r="N215" s="69"/>
      <c r="O215" s="10"/>
      <c r="P215" s="10"/>
      <c r="Q215" s="10"/>
      <c r="R215" s="10"/>
      <c r="S215" s="10"/>
      <c r="T215" s="10"/>
      <c r="U215" s="10"/>
      <c r="V215" s="10"/>
      <c r="W215" s="10"/>
      <c r="X215" s="10"/>
      <c r="Y215" s="10"/>
      <c r="Z215" s="10"/>
    </row>
    <row r="216" ht="13.5" customHeight="1">
      <c r="A216" s="10"/>
      <c r="B216" s="10"/>
      <c r="C216" s="10"/>
      <c r="D216" s="10"/>
      <c r="E216" s="69"/>
      <c r="F216" s="10"/>
      <c r="G216" s="10"/>
      <c r="H216" s="69"/>
      <c r="I216" s="10"/>
      <c r="J216" s="10"/>
      <c r="K216" s="69"/>
      <c r="L216" s="10"/>
      <c r="M216" s="10"/>
      <c r="N216" s="69"/>
      <c r="O216" s="10"/>
      <c r="P216" s="10"/>
      <c r="Q216" s="10"/>
      <c r="R216" s="10"/>
      <c r="S216" s="10"/>
      <c r="T216" s="10"/>
      <c r="U216" s="10"/>
      <c r="V216" s="10"/>
      <c r="W216" s="10"/>
      <c r="X216" s="10"/>
      <c r="Y216" s="10"/>
      <c r="Z216" s="10"/>
    </row>
    <row r="217" ht="13.5" customHeight="1">
      <c r="A217" s="10"/>
      <c r="B217" s="10"/>
      <c r="C217" s="10"/>
      <c r="D217" s="10"/>
      <c r="E217" s="69"/>
      <c r="F217" s="10"/>
      <c r="G217" s="10"/>
      <c r="H217" s="69"/>
      <c r="I217" s="10"/>
      <c r="J217" s="10"/>
      <c r="K217" s="69"/>
      <c r="L217" s="10"/>
      <c r="M217" s="10"/>
      <c r="N217" s="69"/>
      <c r="O217" s="10"/>
      <c r="P217" s="10"/>
      <c r="Q217" s="10"/>
      <c r="R217" s="10"/>
      <c r="S217" s="10"/>
      <c r="T217" s="10"/>
      <c r="U217" s="10"/>
      <c r="V217" s="10"/>
      <c r="W217" s="10"/>
      <c r="X217" s="10"/>
      <c r="Y217" s="10"/>
      <c r="Z217" s="10"/>
    </row>
    <row r="218" ht="13.5" customHeight="1">
      <c r="A218" s="10"/>
      <c r="B218" s="10"/>
      <c r="C218" s="10"/>
      <c r="D218" s="10"/>
      <c r="E218" s="69"/>
      <c r="F218" s="10"/>
      <c r="G218" s="10"/>
      <c r="H218" s="69"/>
      <c r="I218" s="10"/>
      <c r="J218" s="10"/>
      <c r="K218" s="69"/>
      <c r="L218" s="10"/>
      <c r="M218" s="10"/>
      <c r="N218" s="69"/>
      <c r="O218" s="10"/>
      <c r="P218" s="10"/>
      <c r="Q218" s="10"/>
      <c r="R218" s="10"/>
      <c r="S218" s="10"/>
      <c r="T218" s="10"/>
      <c r="U218" s="10"/>
      <c r="V218" s="10"/>
      <c r="W218" s="10"/>
      <c r="X218" s="10"/>
      <c r="Y218" s="10"/>
      <c r="Z218" s="10"/>
    </row>
    <row r="219" ht="13.5" customHeight="1">
      <c r="A219" s="10"/>
      <c r="B219" s="10"/>
      <c r="C219" s="10"/>
      <c r="D219" s="10"/>
      <c r="E219" s="69"/>
      <c r="F219" s="10"/>
      <c r="G219" s="10"/>
      <c r="H219" s="69"/>
      <c r="I219" s="10"/>
      <c r="J219" s="10"/>
      <c r="K219" s="69"/>
      <c r="L219" s="10"/>
      <c r="M219" s="10"/>
      <c r="N219" s="69"/>
      <c r="O219" s="10"/>
      <c r="P219" s="10"/>
      <c r="Q219" s="10"/>
      <c r="R219" s="10"/>
      <c r="S219" s="10"/>
      <c r="T219" s="10"/>
      <c r="U219" s="10"/>
      <c r="V219" s="10"/>
      <c r="W219" s="10"/>
      <c r="X219" s="10"/>
      <c r="Y219" s="10"/>
      <c r="Z219" s="10"/>
    </row>
    <row r="220" ht="13.5" customHeight="1">
      <c r="A220" s="10"/>
      <c r="B220" s="10"/>
      <c r="C220" s="10"/>
      <c r="D220" s="10"/>
      <c r="E220" s="69"/>
      <c r="F220" s="10"/>
      <c r="G220" s="10"/>
      <c r="H220" s="69"/>
      <c r="I220" s="10"/>
      <c r="J220" s="10"/>
      <c r="K220" s="69"/>
      <c r="L220" s="10"/>
      <c r="M220" s="10"/>
      <c r="N220" s="69"/>
      <c r="O220" s="10"/>
      <c r="P220" s="10"/>
      <c r="Q220" s="10"/>
      <c r="R220" s="10"/>
      <c r="S220" s="10"/>
      <c r="T220" s="10"/>
      <c r="U220" s="10"/>
      <c r="V220" s="10"/>
      <c r="W220" s="10"/>
      <c r="X220" s="10"/>
      <c r="Y220" s="10"/>
      <c r="Z220" s="10"/>
    </row>
    <row r="221" ht="13.5" customHeight="1">
      <c r="A221" s="10"/>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0"/>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0"/>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10"/>
    </row>
    <row r="225" ht="15.75" customHeight="1">
      <c r="A225" s="110"/>
    </row>
    <row r="226" ht="15.75" customHeight="1">
      <c r="A226" s="110"/>
    </row>
    <row r="227" ht="15.75" customHeight="1">
      <c r="A227" s="110"/>
    </row>
    <row r="228" ht="15.75" customHeight="1">
      <c r="A228" s="110"/>
    </row>
    <row r="229" ht="15.75" customHeight="1">
      <c r="A229" s="110"/>
    </row>
    <row r="230" ht="15.75" customHeight="1">
      <c r="A230" s="110"/>
    </row>
    <row r="231" ht="15.75" customHeight="1">
      <c r="A231" s="110"/>
    </row>
    <row r="232" ht="15.75" customHeight="1">
      <c r="A232" s="110"/>
    </row>
    <row r="233" ht="15.75" customHeight="1">
      <c r="A233" s="110"/>
    </row>
    <row r="234" ht="15.75" customHeight="1">
      <c r="A234" s="110"/>
    </row>
    <row r="235" ht="15.75" customHeight="1">
      <c r="A235" s="110"/>
    </row>
    <row r="236" ht="15.75" customHeight="1">
      <c r="A236" s="110"/>
    </row>
    <row r="237" ht="15.75" customHeight="1">
      <c r="A237" s="110"/>
    </row>
    <row r="238" ht="15.75" customHeight="1">
      <c r="A238" s="110"/>
    </row>
    <row r="239" ht="15.75" customHeight="1">
      <c r="A239" s="110"/>
    </row>
    <row r="240" ht="15.75" customHeight="1">
      <c r="A240" s="110"/>
    </row>
    <row r="241" ht="15.75" customHeight="1">
      <c r="A241" s="110"/>
    </row>
    <row r="242" ht="15.75" customHeight="1">
      <c r="A242" s="110"/>
    </row>
    <row r="243" ht="15.75" customHeight="1">
      <c r="A243" s="110"/>
    </row>
    <row r="244" ht="15.75" customHeight="1">
      <c r="A244" s="110"/>
    </row>
    <row r="245" ht="15.75" customHeight="1">
      <c r="A245" s="110"/>
    </row>
    <row r="246" ht="15.75" customHeight="1">
      <c r="A246" s="110"/>
    </row>
    <row r="247" ht="15.75" customHeight="1">
      <c r="A247" s="110"/>
    </row>
    <row r="248" ht="15.75" customHeight="1">
      <c r="A248" s="110"/>
    </row>
    <row r="249" ht="15.75" customHeight="1">
      <c r="A249" s="110"/>
    </row>
    <row r="250" ht="15.75" customHeight="1">
      <c r="A250" s="110"/>
    </row>
    <row r="251" ht="15.75" customHeight="1">
      <c r="A251" s="110"/>
    </row>
    <row r="252" ht="15.75" customHeight="1">
      <c r="A252" s="110"/>
    </row>
    <row r="253" ht="15.75" customHeight="1">
      <c r="A253" s="110"/>
    </row>
    <row r="254" ht="15.75" customHeight="1">
      <c r="A254" s="110"/>
    </row>
    <row r="255" ht="15.75" customHeight="1">
      <c r="A255" s="110"/>
    </row>
    <row r="256" ht="15.75" customHeight="1">
      <c r="A256" s="110"/>
    </row>
    <row r="257" ht="15.75" customHeight="1">
      <c r="A257" s="110"/>
    </row>
    <row r="258" ht="15.75" customHeight="1">
      <c r="A258" s="110"/>
    </row>
    <row r="259" ht="15.75" customHeight="1">
      <c r="A259" s="110"/>
    </row>
    <row r="260" ht="15.75" customHeight="1">
      <c r="A260" s="110"/>
    </row>
    <row r="261" ht="15.75" customHeight="1">
      <c r="A261" s="110"/>
    </row>
    <row r="262" ht="15.75" customHeight="1">
      <c r="A262" s="110"/>
    </row>
    <row r="263" ht="15.75" customHeight="1">
      <c r="A263" s="110"/>
    </row>
    <row r="264" ht="15.75" customHeight="1">
      <c r="A264" s="110"/>
    </row>
    <row r="265" ht="15.75" customHeight="1">
      <c r="A265" s="110"/>
    </row>
    <row r="266" ht="15.75" customHeight="1">
      <c r="A266" s="110"/>
    </row>
    <row r="267" ht="15.75" customHeight="1">
      <c r="A267" s="110"/>
    </row>
    <row r="268" ht="15.75" customHeight="1">
      <c r="A268" s="110"/>
    </row>
    <row r="269" ht="15.75" customHeight="1">
      <c r="A269" s="110"/>
    </row>
    <row r="270" ht="15.75" customHeight="1">
      <c r="A270" s="110"/>
    </row>
    <row r="271" ht="15.75" customHeight="1">
      <c r="A271" s="110"/>
    </row>
    <row r="272" ht="15.75" customHeight="1">
      <c r="A272" s="110"/>
    </row>
    <row r="273" ht="15.75" customHeight="1">
      <c r="A273" s="110"/>
    </row>
    <row r="274" ht="15.75" customHeight="1">
      <c r="A274" s="110"/>
    </row>
    <row r="275" ht="15.75" customHeight="1">
      <c r="A275" s="110"/>
    </row>
    <row r="276" ht="15.75" customHeight="1">
      <c r="A276" s="110"/>
    </row>
    <row r="277" ht="15.75" customHeight="1">
      <c r="A277" s="110"/>
    </row>
    <row r="278" ht="15.75" customHeight="1">
      <c r="A278" s="110"/>
    </row>
    <row r="279" ht="15.75" customHeight="1">
      <c r="A279" s="110"/>
    </row>
    <row r="280" ht="15.75" customHeight="1">
      <c r="A280" s="110"/>
    </row>
    <row r="281" ht="15.75" customHeight="1">
      <c r="A281" s="110"/>
    </row>
    <row r="282" ht="15.75" customHeight="1">
      <c r="A282" s="110"/>
    </row>
    <row r="283" ht="15.75" customHeight="1">
      <c r="A283" s="110"/>
    </row>
    <row r="284" ht="15.75" customHeight="1">
      <c r="A284" s="110"/>
    </row>
    <row r="285" ht="15.75" customHeight="1">
      <c r="A285" s="110"/>
    </row>
    <row r="286" ht="15.75" customHeight="1">
      <c r="A286" s="110"/>
    </row>
    <row r="287" ht="15.75" customHeight="1">
      <c r="A287" s="110"/>
    </row>
    <row r="288" ht="15.75" customHeight="1">
      <c r="A288" s="110"/>
    </row>
    <row r="289" ht="15.75" customHeight="1">
      <c r="A289" s="110"/>
    </row>
    <row r="290" ht="15.75" customHeight="1">
      <c r="A290" s="110"/>
    </row>
    <row r="291" ht="15.75" customHeight="1">
      <c r="A291" s="110"/>
    </row>
    <row r="292" ht="15.75" customHeight="1">
      <c r="A292" s="110"/>
    </row>
    <row r="293" ht="15.75" customHeight="1">
      <c r="A293" s="110"/>
    </row>
    <row r="294" ht="15.75" customHeight="1">
      <c r="A294" s="110"/>
    </row>
    <row r="295" ht="15.75" customHeight="1">
      <c r="A295" s="110"/>
    </row>
    <row r="296" ht="15.75" customHeight="1">
      <c r="A296" s="110"/>
    </row>
    <row r="297" ht="15.75" customHeight="1">
      <c r="A297" s="110"/>
    </row>
    <row r="298" ht="15.75" customHeight="1">
      <c r="A298" s="110"/>
    </row>
    <row r="299" ht="15.75" customHeight="1">
      <c r="A299" s="110"/>
    </row>
    <row r="300" ht="15.75" customHeight="1">
      <c r="A300" s="110"/>
    </row>
    <row r="301" ht="15.75" customHeight="1">
      <c r="A301" s="110"/>
    </row>
    <row r="302" ht="15.75" customHeight="1">
      <c r="A302" s="110"/>
    </row>
    <row r="303" ht="15.75" customHeight="1">
      <c r="A303" s="110"/>
    </row>
    <row r="304" ht="15.75" customHeight="1">
      <c r="A304" s="110"/>
    </row>
    <row r="305" ht="15.75" customHeight="1">
      <c r="A305" s="110"/>
    </row>
    <row r="306" ht="15.75" customHeight="1">
      <c r="A306" s="110"/>
    </row>
    <row r="307" ht="15.75" customHeight="1">
      <c r="A307" s="110"/>
    </row>
    <row r="308" ht="15.75" customHeight="1">
      <c r="A308" s="110"/>
    </row>
    <row r="309" ht="15.75" customHeight="1">
      <c r="A309" s="110"/>
    </row>
    <row r="310" ht="15.75" customHeight="1">
      <c r="A310" s="110"/>
    </row>
    <row r="311" ht="15.75" customHeight="1">
      <c r="A311" s="110"/>
    </row>
    <row r="312" ht="15.75" customHeight="1">
      <c r="A312" s="110"/>
    </row>
    <row r="313" ht="15.75" customHeight="1">
      <c r="A313" s="110"/>
    </row>
    <row r="314" ht="15.75" customHeight="1">
      <c r="A314" s="110"/>
    </row>
    <row r="315" ht="15.75" customHeight="1">
      <c r="A315" s="110"/>
    </row>
    <row r="316" ht="15.75" customHeight="1">
      <c r="A316" s="110"/>
    </row>
    <row r="317" ht="15.75" customHeight="1">
      <c r="A317" s="110"/>
    </row>
    <row r="318" ht="15.75" customHeight="1">
      <c r="A318" s="110"/>
    </row>
    <row r="319" ht="15.75" customHeight="1">
      <c r="A319" s="110"/>
    </row>
    <row r="320" ht="15.75" customHeight="1">
      <c r="A320" s="110"/>
    </row>
    <row r="321" ht="15.75" customHeight="1">
      <c r="A321" s="110"/>
    </row>
    <row r="322" ht="15.75" customHeight="1">
      <c r="A322" s="110"/>
    </row>
    <row r="323" ht="15.75" customHeight="1">
      <c r="A323" s="110"/>
    </row>
    <row r="324" ht="15.75" customHeight="1">
      <c r="A324" s="110"/>
    </row>
    <row r="325" ht="15.75" customHeight="1">
      <c r="A325" s="110"/>
    </row>
    <row r="326" ht="15.75" customHeight="1">
      <c r="A326" s="110"/>
    </row>
    <row r="327" ht="15.75" customHeight="1">
      <c r="A327" s="110"/>
    </row>
    <row r="328" ht="15.75" customHeight="1">
      <c r="A328" s="110"/>
    </row>
    <row r="329" ht="15.75" customHeight="1">
      <c r="A329" s="110"/>
    </row>
    <row r="330" ht="15.75" customHeight="1">
      <c r="A330" s="110"/>
    </row>
    <row r="331" ht="15.75" customHeight="1">
      <c r="A331" s="110"/>
    </row>
    <row r="332" ht="15.75" customHeight="1">
      <c r="A332" s="110"/>
    </row>
    <row r="333" ht="15.75" customHeight="1">
      <c r="A333" s="110"/>
    </row>
    <row r="334" ht="15.75" customHeight="1">
      <c r="A334" s="110"/>
    </row>
    <row r="335" ht="15.75" customHeight="1">
      <c r="A335" s="110"/>
    </row>
    <row r="336" ht="15.75" customHeight="1">
      <c r="A336" s="110"/>
    </row>
    <row r="337" ht="15.75" customHeight="1">
      <c r="A337" s="110"/>
    </row>
    <row r="338" ht="15.75" customHeight="1">
      <c r="A338" s="110"/>
    </row>
    <row r="339" ht="15.75" customHeight="1">
      <c r="A339" s="110"/>
    </row>
    <row r="340" ht="15.75" customHeight="1">
      <c r="A340" s="110"/>
    </row>
    <row r="341" ht="15.75" customHeight="1">
      <c r="A341" s="110"/>
    </row>
    <row r="342" ht="15.75" customHeight="1">
      <c r="A342" s="110"/>
    </row>
    <row r="343" ht="15.75" customHeight="1">
      <c r="A343" s="110"/>
    </row>
    <row r="344" ht="15.75" customHeight="1">
      <c r="A344" s="110"/>
    </row>
    <row r="345" ht="15.75" customHeight="1">
      <c r="A345" s="110"/>
    </row>
    <row r="346" ht="15.75" customHeight="1">
      <c r="A346" s="110"/>
    </row>
    <row r="347" ht="15.75" customHeight="1">
      <c r="A347" s="110"/>
    </row>
    <row r="348" ht="15.75" customHeight="1">
      <c r="A348" s="110"/>
    </row>
    <row r="349" ht="15.75" customHeight="1">
      <c r="A349" s="110"/>
    </row>
    <row r="350" ht="15.75" customHeight="1">
      <c r="A350" s="110"/>
    </row>
    <row r="351" ht="15.75" customHeight="1">
      <c r="A351" s="110"/>
    </row>
    <row r="352" ht="15.75" customHeight="1">
      <c r="A352" s="110"/>
    </row>
    <row r="353" ht="15.75" customHeight="1">
      <c r="A353" s="110"/>
    </row>
    <row r="354" ht="15.75" customHeight="1">
      <c r="A354" s="110"/>
    </row>
    <row r="355" ht="15.75" customHeight="1">
      <c r="A355" s="110"/>
    </row>
    <row r="356" ht="15.75" customHeight="1">
      <c r="A356" s="110"/>
    </row>
    <row r="357" ht="15.75" customHeight="1">
      <c r="A357" s="110"/>
    </row>
    <row r="358" ht="15.75" customHeight="1">
      <c r="A358" s="110"/>
    </row>
    <row r="359" ht="15.75" customHeight="1">
      <c r="A359" s="110"/>
    </row>
    <row r="360" ht="15.75" customHeight="1">
      <c r="A360" s="110"/>
    </row>
    <row r="361" ht="15.75" customHeight="1">
      <c r="A361" s="110"/>
    </row>
    <row r="362" ht="15.75" customHeight="1">
      <c r="A362" s="110"/>
    </row>
    <row r="363" ht="15.75" customHeight="1">
      <c r="A363" s="110"/>
    </row>
    <row r="364" ht="15.75" customHeight="1">
      <c r="A364" s="110"/>
    </row>
    <row r="365" ht="15.75" customHeight="1">
      <c r="A365" s="110"/>
    </row>
    <row r="366" ht="15.75" customHeight="1">
      <c r="A366" s="110"/>
    </row>
    <row r="367" ht="15.75" customHeight="1">
      <c r="A367" s="110"/>
    </row>
    <row r="368" ht="15.75" customHeight="1">
      <c r="A368" s="110"/>
    </row>
    <row r="369" ht="15.75" customHeight="1">
      <c r="A369" s="110"/>
    </row>
    <row r="370" ht="15.75" customHeight="1">
      <c r="A370" s="110"/>
    </row>
    <row r="371" ht="15.75" customHeight="1">
      <c r="A371" s="110"/>
    </row>
    <row r="372" ht="15.75" customHeight="1">
      <c r="A372" s="110"/>
    </row>
    <row r="373" ht="15.75" customHeight="1">
      <c r="A373" s="110"/>
    </row>
    <row r="374" ht="15.75" customHeight="1">
      <c r="A374" s="110"/>
    </row>
    <row r="375" ht="15.75" customHeight="1">
      <c r="A375" s="110"/>
    </row>
    <row r="376" ht="15.75" customHeight="1">
      <c r="A376" s="110"/>
    </row>
    <row r="377" ht="15.75" customHeight="1">
      <c r="A377" s="110"/>
    </row>
    <row r="378" ht="15.75" customHeight="1">
      <c r="A378" s="110"/>
    </row>
    <row r="379" ht="15.75" customHeight="1">
      <c r="A379" s="110"/>
    </row>
    <row r="380" ht="15.75" customHeight="1">
      <c r="A380" s="110"/>
    </row>
    <row r="381" ht="15.75" customHeight="1">
      <c r="A381" s="110"/>
    </row>
    <row r="382" ht="15.75" customHeight="1">
      <c r="A382" s="110"/>
    </row>
    <row r="383" ht="15.75" customHeight="1">
      <c r="A383" s="110"/>
    </row>
    <row r="384" ht="15.75" customHeight="1">
      <c r="A384" s="110"/>
    </row>
    <row r="385" ht="15.75" customHeight="1">
      <c r="A385" s="110"/>
    </row>
    <row r="386" ht="15.75" customHeight="1">
      <c r="A386" s="110"/>
    </row>
    <row r="387" ht="15.75" customHeight="1">
      <c r="A387" s="110"/>
    </row>
    <row r="388" ht="15.75" customHeight="1">
      <c r="A388" s="110"/>
    </row>
    <row r="389" ht="15.75" customHeight="1">
      <c r="A389" s="110"/>
    </row>
    <row r="390" ht="15.75" customHeight="1">
      <c r="A390" s="110"/>
    </row>
    <row r="391" ht="15.75" customHeight="1">
      <c r="A391" s="110"/>
    </row>
    <row r="392" ht="15.75" customHeight="1">
      <c r="A392" s="110"/>
    </row>
    <row r="393" ht="15.75" customHeight="1">
      <c r="A393" s="110"/>
    </row>
    <row r="394" ht="15.75" customHeight="1">
      <c r="A394" s="110"/>
    </row>
    <row r="395" ht="15.75" customHeight="1">
      <c r="A395" s="110"/>
    </row>
    <row r="396" ht="15.75" customHeight="1">
      <c r="A396" s="110"/>
    </row>
    <row r="397" ht="15.75" customHeight="1">
      <c r="A397" s="110"/>
    </row>
    <row r="398" ht="15.75" customHeight="1">
      <c r="A398" s="110"/>
    </row>
    <row r="399" ht="15.75" customHeight="1">
      <c r="A399" s="110"/>
    </row>
    <row r="400" ht="15.75" customHeight="1">
      <c r="A400" s="110"/>
    </row>
    <row r="401" ht="15.75" customHeight="1">
      <c r="A401" s="110"/>
    </row>
    <row r="402" ht="15.75" customHeight="1">
      <c r="A402" s="110"/>
    </row>
    <row r="403" ht="15.75" customHeight="1">
      <c r="A403" s="110"/>
    </row>
    <row r="404" ht="15.75" customHeight="1">
      <c r="A404" s="110"/>
    </row>
    <row r="405" ht="15.75" customHeight="1">
      <c r="A405" s="110"/>
    </row>
    <row r="406" ht="15.75" customHeight="1">
      <c r="A406" s="110"/>
    </row>
    <row r="407" ht="15.75" customHeight="1">
      <c r="A407" s="110"/>
    </row>
    <row r="408" ht="15.75" customHeight="1">
      <c r="A408" s="110"/>
    </row>
    <row r="409" ht="15.75" customHeight="1">
      <c r="A409" s="110"/>
    </row>
    <row r="410" ht="15.75" customHeight="1">
      <c r="A410" s="110"/>
    </row>
    <row r="411" ht="15.75" customHeight="1">
      <c r="A411" s="110"/>
    </row>
    <row r="412" ht="15.75" customHeight="1">
      <c r="A412" s="110"/>
    </row>
    <row r="413" ht="15.75" customHeight="1">
      <c r="A413" s="110"/>
    </row>
    <row r="414" ht="15.75" customHeight="1">
      <c r="A414" s="110"/>
    </row>
    <row r="415" ht="15.75" customHeight="1">
      <c r="A415" s="110"/>
    </row>
    <row r="416" ht="15.75" customHeight="1">
      <c r="A416" s="110"/>
    </row>
    <row r="417" ht="15.75" customHeight="1">
      <c r="A417" s="110"/>
    </row>
    <row r="418" ht="15.75" customHeight="1">
      <c r="A418" s="110"/>
    </row>
    <row r="419" ht="15.75" customHeight="1">
      <c r="A419" s="110"/>
    </row>
    <row r="420" ht="15.75" customHeight="1">
      <c r="A420" s="110"/>
    </row>
    <row r="421" ht="15.75" customHeight="1">
      <c r="A421" s="110"/>
    </row>
    <row r="422" ht="15.75" customHeight="1">
      <c r="A422" s="110"/>
    </row>
    <row r="423" ht="15.75" customHeight="1">
      <c r="A423" s="110"/>
    </row>
    <row r="424" ht="15.75" customHeight="1">
      <c r="A424" s="110"/>
    </row>
    <row r="425" ht="15.75" customHeight="1">
      <c r="A425" s="110"/>
    </row>
    <row r="426" ht="15.75" customHeight="1">
      <c r="A426" s="110"/>
    </row>
    <row r="427" ht="15.75" customHeight="1">
      <c r="A427" s="110"/>
    </row>
    <row r="428" ht="15.75" customHeight="1">
      <c r="A428" s="110"/>
    </row>
    <row r="429" ht="15.75" customHeight="1">
      <c r="A429" s="110"/>
    </row>
    <row r="430" ht="15.75" customHeight="1">
      <c r="A430" s="110"/>
    </row>
    <row r="431" ht="15.75" customHeight="1">
      <c r="A431" s="110"/>
    </row>
    <row r="432" ht="15.75" customHeight="1">
      <c r="A432" s="110"/>
    </row>
    <row r="433" ht="15.75" customHeight="1">
      <c r="A433" s="110"/>
    </row>
    <row r="434" ht="15.75" customHeight="1">
      <c r="A434" s="110"/>
    </row>
    <row r="435" ht="15.75" customHeight="1">
      <c r="A435" s="110"/>
    </row>
    <row r="436" ht="15.75" customHeight="1">
      <c r="A436" s="110"/>
    </row>
    <row r="437" ht="15.75" customHeight="1">
      <c r="A437" s="110"/>
    </row>
    <row r="438" ht="15.75" customHeight="1">
      <c r="A438" s="110"/>
    </row>
    <row r="439" ht="15.75" customHeight="1">
      <c r="A439" s="110"/>
    </row>
    <row r="440" ht="15.75" customHeight="1">
      <c r="A440" s="110"/>
    </row>
    <row r="441" ht="15.75" customHeight="1">
      <c r="A441" s="110"/>
    </row>
    <row r="442" ht="15.75" customHeight="1">
      <c r="A442" s="110"/>
    </row>
    <row r="443" ht="15.75" customHeight="1">
      <c r="A443" s="110"/>
    </row>
    <row r="444" ht="15.75" customHeight="1">
      <c r="A444" s="110"/>
    </row>
    <row r="445" ht="15.75" customHeight="1">
      <c r="A445" s="110"/>
    </row>
    <row r="446" ht="15.75" customHeight="1">
      <c r="A446" s="110"/>
    </row>
    <row r="447" ht="15.75" customHeight="1">
      <c r="A447" s="110"/>
    </row>
    <row r="448" ht="15.75" customHeight="1">
      <c r="A448" s="110"/>
    </row>
    <row r="449" ht="15.75" customHeight="1">
      <c r="A449" s="110"/>
    </row>
    <row r="450" ht="15.75" customHeight="1">
      <c r="A450" s="110"/>
    </row>
    <row r="451" ht="15.75" customHeight="1">
      <c r="A451" s="110"/>
    </row>
    <row r="452" ht="15.75" customHeight="1">
      <c r="A452" s="110"/>
    </row>
    <row r="453" ht="15.75" customHeight="1">
      <c r="A453" s="110"/>
    </row>
    <row r="454" ht="15.75" customHeight="1">
      <c r="A454" s="110"/>
    </row>
    <row r="455" ht="15.75" customHeight="1">
      <c r="A455" s="110"/>
    </row>
    <row r="456" ht="15.75" customHeight="1">
      <c r="A456" s="110"/>
    </row>
    <row r="457" ht="15.75" customHeight="1">
      <c r="A457" s="110"/>
    </row>
    <row r="458" ht="15.75" customHeight="1">
      <c r="A458" s="110"/>
    </row>
    <row r="459" ht="15.75" customHeight="1">
      <c r="A459" s="110"/>
    </row>
    <row r="460" ht="15.75" customHeight="1">
      <c r="A460" s="110"/>
    </row>
    <row r="461" ht="15.75" customHeight="1">
      <c r="A461" s="110"/>
    </row>
    <row r="462" ht="15.75" customHeight="1">
      <c r="A462" s="110"/>
    </row>
    <row r="463" ht="15.75" customHeight="1">
      <c r="A463" s="110"/>
    </row>
    <row r="464" ht="15.75" customHeight="1">
      <c r="A464" s="110"/>
    </row>
    <row r="465" ht="15.75" customHeight="1">
      <c r="A465" s="110"/>
    </row>
    <row r="466" ht="15.75" customHeight="1">
      <c r="A466" s="110"/>
    </row>
    <row r="467" ht="15.75" customHeight="1">
      <c r="A467" s="110"/>
    </row>
    <row r="468" ht="15.75" customHeight="1">
      <c r="A468" s="110"/>
    </row>
    <row r="469" ht="15.75" customHeight="1">
      <c r="A469" s="110"/>
    </row>
    <row r="470" ht="15.75" customHeight="1">
      <c r="A470" s="110"/>
    </row>
    <row r="471" ht="15.75" customHeight="1">
      <c r="A471" s="110"/>
    </row>
    <row r="472" ht="15.75" customHeight="1">
      <c r="A472" s="110"/>
    </row>
    <row r="473" ht="15.75" customHeight="1">
      <c r="A473" s="110"/>
    </row>
    <row r="474" ht="15.75" customHeight="1">
      <c r="A474" s="110"/>
    </row>
    <row r="475" ht="15.75" customHeight="1">
      <c r="A475" s="110"/>
    </row>
    <row r="476" ht="15.75" customHeight="1">
      <c r="A476" s="110"/>
    </row>
    <row r="477" ht="15.75" customHeight="1">
      <c r="A477" s="110"/>
    </row>
    <row r="478" ht="15.75" customHeight="1">
      <c r="A478" s="110"/>
    </row>
    <row r="479" ht="15.75" customHeight="1">
      <c r="A479" s="110"/>
    </row>
    <row r="480" ht="15.75" customHeight="1">
      <c r="A480" s="110"/>
    </row>
    <row r="481" ht="15.75" customHeight="1">
      <c r="A481" s="110"/>
    </row>
    <row r="482" ht="15.75" customHeight="1">
      <c r="A482" s="110"/>
    </row>
    <row r="483" ht="15.75" customHeight="1">
      <c r="A483" s="110"/>
    </row>
    <row r="484" ht="15.75" customHeight="1">
      <c r="A484" s="110"/>
    </row>
    <row r="485" ht="15.75" customHeight="1">
      <c r="A485" s="110"/>
    </row>
    <row r="486" ht="15.75" customHeight="1">
      <c r="A486" s="110"/>
    </row>
    <row r="487" ht="15.75" customHeight="1">
      <c r="A487" s="110"/>
    </row>
    <row r="488" ht="15.75" customHeight="1">
      <c r="A488" s="110"/>
    </row>
    <row r="489" ht="15.75" customHeight="1">
      <c r="A489" s="110"/>
    </row>
    <row r="490" ht="15.75" customHeight="1">
      <c r="A490" s="110"/>
    </row>
    <row r="491" ht="15.75" customHeight="1">
      <c r="A491" s="110"/>
    </row>
    <row r="492" ht="15.75" customHeight="1">
      <c r="A492" s="110"/>
    </row>
    <row r="493" ht="15.75" customHeight="1">
      <c r="A493" s="110"/>
    </row>
    <row r="494" ht="15.75" customHeight="1">
      <c r="A494" s="110"/>
    </row>
    <row r="495" ht="15.75" customHeight="1">
      <c r="A495" s="110"/>
    </row>
    <row r="496" ht="15.75" customHeight="1">
      <c r="A496" s="110"/>
    </row>
    <row r="497" ht="15.75" customHeight="1">
      <c r="A497" s="110"/>
    </row>
    <row r="498" ht="15.75" customHeight="1">
      <c r="A498" s="110"/>
    </row>
    <row r="499" ht="15.75" customHeight="1">
      <c r="A499" s="110"/>
    </row>
    <row r="500" ht="15.75" customHeight="1">
      <c r="A500" s="110"/>
    </row>
    <row r="501" ht="15.75" customHeight="1">
      <c r="A501" s="110"/>
    </row>
    <row r="502" ht="15.75" customHeight="1">
      <c r="A502" s="110"/>
    </row>
    <row r="503" ht="15.75" customHeight="1">
      <c r="A503" s="110"/>
    </row>
    <row r="504" ht="15.75" customHeight="1">
      <c r="A504" s="110"/>
    </row>
    <row r="505" ht="15.75" customHeight="1">
      <c r="A505" s="110"/>
    </row>
    <row r="506" ht="15.75" customHeight="1">
      <c r="A506" s="110"/>
    </row>
    <row r="507" ht="15.75" customHeight="1">
      <c r="A507" s="110"/>
    </row>
    <row r="508" ht="15.75" customHeight="1">
      <c r="A508" s="110"/>
    </row>
    <row r="509" ht="15.75" customHeight="1">
      <c r="A509" s="110"/>
    </row>
    <row r="510" ht="15.75" customHeight="1">
      <c r="A510" s="110"/>
    </row>
    <row r="511" ht="15.75" customHeight="1">
      <c r="A511" s="110"/>
    </row>
    <row r="512" ht="15.75" customHeight="1">
      <c r="A512" s="110"/>
    </row>
    <row r="513" ht="15.75" customHeight="1">
      <c r="A513" s="110"/>
    </row>
    <row r="514" ht="15.75" customHeight="1">
      <c r="A514" s="110"/>
    </row>
    <row r="515" ht="15.75" customHeight="1">
      <c r="A515" s="110"/>
    </row>
    <row r="516" ht="15.75" customHeight="1">
      <c r="A516" s="110"/>
    </row>
    <row r="517" ht="15.75" customHeight="1">
      <c r="A517" s="110"/>
    </row>
    <row r="518" ht="15.75" customHeight="1">
      <c r="A518" s="110"/>
    </row>
    <row r="519" ht="15.75" customHeight="1">
      <c r="A519" s="110"/>
    </row>
    <row r="520" ht="15.75" customHeight="1">
      <c r="A520" s="110"/>
    </row>
    <row r="521" ht="15.75" customHeight="1">
      <c r="A521" s="110"/>
    </row>
    <row r="522" ht="15.75" customHeight="1">
      <c r="A522" s="110"/>
    </row>
    <row r="523" ht="15.75" customHeight="1">
      <c r="A523" s="110"/>
    </row>
    <row r="524" ht="15.75" customHeight="1">
      <c r="A524" s="110"/>
    </row>
    <row r="525" ht="15.75" customHeight="1">
      <c r="A525" s="110"/>
    </row>
    <row r="526" ht="15.75" customHeight="1">
      <c r="A526" s="110"/>
    </row>
    <row r="527" ht="15.75" customHeight="1">
      <c r="A527" s="110"/>
    </row>
    <row r="528" ht="15.75" customHeight="1">
      <c r="A528" s="110"/>
    </row>
    <row r="529" ht="15.75" customHeight="1">
      <c r="A529" s="110"/>
    </row>
    <row r="530" ht="15.75" customHeight="1">
      <c r="A530" s="110"/>
    </row>
    <row r="531" ht="15.75" customHeight="1">
      <c r="A531" s="110"/>
    </row>
    <row r="532" ht="15.75" customHeight="1">
      <c r="A532" s="110"/>
    </row>
    <row r="533" ht="15.75" customHeight="1">
      <c r="A533" s="110"/>
    </row>
    <row r="534" ht="15.75" customHeight="1">
      <c r="A534" s="110"/>
    </row>
    <row r="535" ht="15.75" customHeight="1">
      <c r="A535" s="110"/>
    </row>
    <row r="536" ht="15.75" customHeight="1">
      <c r="A536" s="110"/>
    </row>
    <row r="537" ht="15.75" customHeight="1">
      <c r="A537" s="110"/>
    </row>
    <row r="538" ht="15.75" customHeight="1">
      <c r="A538" s="110"/>
    </row>
    <row r="539" ht="15.75" customHeight="1">
      <c r="A539" s="110"/>
    </row>
    <row r="540" ht="15.75" customHeight="1">
      <c r="A540" s="110"/>
    </row>
    <row r="541" ht="15.75" customHeight="1">
      <c r="A541" s="110"/>
    </row>
    <row r="542" ht="15.75" customHeight="1">
      <c r="A542" s="110"/>
    </row>
    <row r="543" ht="15.75" customHeight="1">
      <c r="A543" s="110"/>
    </row>
    <row r="544" ht="15.75" customHeight="1">
      <c r="A544" s="110"/>
    </row>
    <row r="545" ht="15.75" customHeight="1">
      <c r="A545" s="110"/>
    </row>
    <row r="546" ht="15.75" customHeight="1">
      <c r="A546" s="110"/>
    </row>
    <row r="547" ht="15.75" customHeight="1">
      <c r="A547" s="110"/>
    </row>
    <row r="548" ht="15.75" customHeight="1">
      <c r="A548" s="110"/>
    </row>
    <row r="549" ht="15.75" customHeight="1">
      <c r="A549" s="110"/>
    </row>
    <row r="550" ht="15.75" customHeight="1">
      <c r="A550" s="110"/>
    </row>
    <row r="551" ht="15.75" customHeight="1">
      <c r="A551" s="110"/>
    </row>
    <row r="552" ht="15.75" customHeight="1">
      <c r="A552" s="110"/>
    </row>
    <row r="553" ht="15.75" customHeight="1">
      <c r="A553" s="110"/>
    </row>
    <row r="554" ht="15.75" customHeight="1">
      <c r="A554" s="110"/>
    </row>
    <row r="555" ht="15.75" customHeight="1">
      <c r="A555" s="110"/>
    </row>
    <row r="556" ht="15.75" customHeight="1">
      <c r="A556" s="110"/>
    </row>
    <row r="557" ht="15.75" customHeight="1">
      <c r="A557" s="110"/>
    </row>
    <row r="558" ht="15.75" customHeight="1">
      <c r="A558" s="110"/>
    </row>
    <row r="559" ht="15.75" customHeight="1">
      <c r="A559" s="110"/>
    </row>
    <row r="560" ht="15.75" customHeight="1">
      <c r="A560" s="110"/>
    </row>
    <row r="561" ht="15.75" customHeight="1">
      <c r="A561" s="110"/>
    </row>
    <row r="562" ht="15.75" customHeight="1">
      <c r="A562" s="110"/>
    </row>
    <row r="563" ht="15.75" customHeight="1">
      <c r="A563" s="110"/>
    </row>
    <row r="564" ht="15.75" customHeight="1">
      <c r="A564" s="110"/>
    </row>
    <row r="565" ht="15.75" customHeight="1">
      <c r="A565" s="110"/>
    </row>
    <row r="566" ht="15.75" customHeight="1">
      <c r="A566" s="110"/>
    </row>
    <row r="567" ht="15.75" customHeight="1">
      <c r="A567" s="110"/>
    </row>
    <row r="568" ht="15.75" customHeight="1">
      <c r="A568" s="110"/>
    </row>
    <row r="569" ht="15.75" customHeight="1">
      <c r="A569" s="110"/>
    </row>
    <row r="570" ht="15.75" customHeight="1">
      <c r="A570" s="110"/>
    </row>
    <row r="571" ht="15.75" customHeight="1">
      <c r="A571" s="110"/>
    </row>
    <row r="572" ht="15.75" customHeight="1">
      <c r="A572" s="110"/>
    </row>
    <row r="573" ht="15.75" customHeight="1">
      <c r="A573" s="110"/>
    </row>
    <row r="574" ht="15.75" customHeight="1">
      <c r="A574" s="110"/>
    </row>
    <row r="575" ht="15.75" customHeight="1">
      <c r="A575" s="110"/>
    </row>
    <row r="576" ht="15.75" customHeight="1">
      <c r="A576" s="110"/>
    </row>
    <row r="577" ht="15.75" customHeight="1">
      <c r="A577" s="110"/>
    </row>
    <row r="578" ht="15.75" customHeight="1">
      <c r="A578" s="110"/>
    </row>
    <row r="579" ht="15.75" customHeight="1">
      <c r="A579" s="110"/>
    </row>
    <row r="580" ht="15.75" customHeight="1">
      <c r="A580" s="110"/>
    </row>
    <row r="581" ht="15.75" customHeight="1">
      <c r="A581" s="110"/>
    </row>
    <row r="582" ht="15.75" customHeight="1">
      <c r="A582" s="110"/>
    </row>
    <row r="583" ht="15.75" customHeight="1">
      <c r="A583" s="110"/>
    </row>
    <row r="584" ht="15.75" customHeight="1">
      <c r="A584" s="110"/>
    </row>
    <row r="585" ht="15.75" customHeight="1">
      <c r="A585" s="110"/>
    </row>
    <row r="586" ht="15.75" customHeight="1">
      <c r="A586" s="110"/>
    </row>
    <row r="587" ht="15.75" customHeight="1">
      <c r="A587" s="110"/>
    </row>
    <row r="588" ht="15.75" customHeight="1">
      <c r="A588" s="110"/>
    </row>
    <row r="589" ht="15.75" customHeight="1">
      <c r="A589" s="110"/>
    </row>
    <row r="590" ht="15.75" customHeight="1">
      <c r="A590" s="110"/>
    </row>
    <row r="591" ht="15.75" customHeight="1">
      <c r="A591" s="110"/>
    </row>
    <row r="592" ht="15.75" customHeight="1">
      <c r="A592" s="110"/>
    </row>
    <row r="593" ht="15.75" customHeight="1">
      <c r="A593" s="110"/>
    </row>
    <row r="594" ht="15.75" customHeight="1">
      <c r="A594" s="110"/>
    </row>
    <row r="595" ht="15.75" customHeight="1">
      <c r="A595" s="110"/>
    </row>
    <row r="596" ht="15.75" customHeight="1">
      <c r="A596" s="110"/>
    </row>
    <row r="597" ht="15.75" customHeight="1">
      <c r="A597" s="110"/>
    </row>
    <row r="598" ht="15.75" customHeight="1">
      <c r="A598" s="110"/>
    </row>
    <row r="599" ht="15.75" customHeight="1">
      <c r="A599" s="110"/>
    </row>
    <row r="600" ht="15.75" customHeight="1">
      <c r="A600" s="110"/>
    </row>
    <row r="601" ht="15.75" customHeight="1">
      <c r="A601" s="110"/>
    </row>
    <row r="602" ht="15.75" customHeight="1">
      <c r="A602" s="110"/>
    </row>
    <row r="603" ht="15.75" customHeight="1">
      <c r="A603" s="110"/>
    </row>
    <row r="604" ht="15.75" customHeight="1">
      <c r="A604" s="110"/>
    </row>
    <row r="605" ht="15.75" customHeight="1">
      <c r="A605" s="110"/>
    </row>
    <row r="606" ht="15.75" customHeight="1">
      <c r="A606" s="110"/>
    </row>
    <row r="607" ht="15.75" customHeight="1">
      <c r="A607" s="110"/>
    </row>
    <row r="608" ht="15.75" customHeight="1">
      <c r="A608" s="110"/>
    </row>
    <row r="609" ht="15.75" customHeight="1">
      <c r="A609" s="110"/>
    </row>
    <row r="610" ht="15.75" customHeight="1">
      <c r="A610" s="110"/>
    </row>
    <row r="611" ht="15.75" customHeight="1">
      <c r="A611" s="110"/>
    </row>
    <row r="612" ht="15.75" customHeight="1">
      <c r="A612" s="110"/>
    </row>
    <row r="613" ht="15.75" customHeight="1">
      <c r="A613" s="110"/>
    </row>
    <row r="614" ht="15.75" customHeight="1">
      <c r="A614" s="110"/>
    </row>
    <row r="615" ht="15.75" customHeight="1">
      <c r="A615" s="110"/>
    </row>
    <row r="616" ht="15.75" customHeight="1">
      <c r="A616" s="110"/>
    </row>
    <row r="617" ht="15.75" customHeight="1">
      <c r="A617" s="110"/>
    </row>
    <row r="618" ht="15.75" customHeight="1">
      <c r="A618" s="110"/>
    </row>
    <row r="619" ht="15.75" customHeight="1">
      <c r="A619" s="110"/>
    </row>
    <row r="620" ht="15.75" customHeight="1">
      <c r="A620" s="110"/>
    </row>
    <row r="621" ht="15.75" customHeight="1">
      <c r="A621" s="110"/>
    </row>
    <row r="622" ht="15.75" customHeight="1">
      <c r="A622" s="110"/>
    </row>
    <row r="623" ht="15.75" customHeight="1">
      <c r="A623" s="110"/>
    </row>
    <row r="624" ht="15.75" customHeight="1">
      <c r="A624" s="110"/>
    </row>
    <row r="625" ht="15.75" customHeight="1">
      <c r="A625" s="110"/>
    </row>
    <row r="626" ht="15.75" customHeight="1">
      <c r="A626" s="110"/>
    </row>
    <row r="627" ht="15.75" customHeight="1">
      <c r="A627" s="110"/>
    </row>
    <row r="628" ht="15.75" customHeight="1">
      <c r="A628" s="110"/>
    </row>
    <row r="629" ht="15.75" customHeight="1">
      <c r="A629" s="110"/>
    </row>
    <row r="630" ht="15.75" customHeight="1">
      <c r="A630" s="110"/>
    </row>
    <row r="631" ht="15.75" customHeight="1">
      <c r="A631" s="110"/>
    </row>
    <row r="632" ht="15.75" customHeight="1">
      <c r="A632" s="110"/>
    </row>
    <row r="633" ht="15.75" customHeight="1">
      <c r="A633" s="110"/>
    </row>
    <row r="634" ht="15.75" customHeight="1">
      <c r="A634" s="110"/>
    </row>
    <row r="635" ht="15.75" customHeight="1">
      <c r="A635" s="110"/>
    </row>
    <row r="636" ht="15.75" customHeight="1">
      <c r="A636" s="110"/>
    </row>
    <row r="637" ht="15.75" customHeight="1">
      <c r="A637" s="110"/>
    </row>
    <row r="638" ht="15.75" customHeight="1">
      <c r="A638" s="110"/>
    </row>
    <row r="639" ht="15.75" customHeight="1">
      <c r="A639" s="110"/>
    </row>
    <row r="640" ht="15.75" customHeight="1">
      <c r="A640" s="110"/>
    </row>
    <row r="641" ht="15.75" customHeight="1">
      <c r="A641" s="110"/>
    </row>
    <row r="642" ht="15.75" customHeight="1">
      <c r="A642" s="110"/>
    </row>
    <row r="643" ht="15.75" customHeight="1">
      <c r="A643" s="110"/>
    </row>
    <row r="644" ht="15.75" customHeight="1">
      <c r="A644" s="110"/>
    </row>
    <row r="645" ht="15.75" customHeight="1">
      <c r="A645" s="110"/>
    </row>
    <row r="646" ht="15.75" customHeight="1">
      <c r="A646" s="110"/>
    </row>
    <row r="647" ht="15.75" customHeight="1">
      <c r="A647" s="110"/>
    </row>
    <row r="648" ht="15.75" customHeight="1">
      <c r="A648" s="110"/>
    </row>
    <row r="649" ht="15.75" customHeight="1">
      <c r="A649" s="110"/>
    </row>
    <row r="650" ht="15.75" customHeight="1">
      <c r="A650" s="110"/>
    </row>
    <row r="651" ht="15.75" customHeight="1">
      <c r="A651" s="110"/>
    </row>
    <row r="652" ht="15.75" customHeight="1">
      <c r="A652" s="110"/>
    </row>
    <row r="653" ht="15.75" customHeight="1">
      <c r="A653" s="110"/>
    </row>
    <row r="654" ht="15.75" customHeight="1">
      <c r="A654" s="110"/>
    </row>
    <row r="655" ht="15.75" customHeight="1">
      <c r="A655" s="110"/>
    </row>
    <row r="656" ht="15.75" customHeight="1">
      <c r="A656" s="110"/>
    </row>
    <row r="657" ht="15.75" customHeight="1">
      <c r="A657" s="110"/>
    </row>
    <row r="658" ht="15.75" customHeight="1">
      <c r="A658" s="110"/>
    </row>
    <row r="659" ht="15.75" customHeight="1">
      <c r="A659" s="110"/>
    </row>
    <row r="660" ht="15.75" customHeight="1">
      <c r="A660" s="110"/>
    </row>
    <row r="661" ht="15.75" customHeight="1">
      <c r="A661" s="110"/>
    </row>
    <row r="662" ht="15.75" customHeight="1">
      <c r="A662" s="110"/>
    </row>
    <row r="663" ht="15.75" customHeight="1">
      <c r="A663" s="110"/>
    </row>
    <row r="664" ht="15.75" customHeight="1">
      <c r="A664" s="110"/>
    </row>
    <row r="665" ht="15.75" customHeight="1">
      <c r="A665" s="110"/>
    </row>
    <row r="666" ht="15.75" customHeight="1">
      <c r="A666" s="110"/>
    </row>
    <row r="667" ht="15.75" customHeight="1">
      <c r="A667" s="110"/>
    </row>
    <row r="668" ht="15.75" customHeight="1">
      <c r="A668" s="110"/>
    </row>
    <row r="669" ht="15.75" customHeight="1">
      <c r="A669" s="110"/>
    </row>
    <row r="670" ht="15.75" customHeight="1">
      <c r="A670" s="110"/>
    </row>
    <row r="671" ht="15.75" customHeight="1">
      <c r="A671" s="110"/>
    </row>
    <row r="672" ht="15.75" customHeight="1">
      <c r="A672" s="110"/>
    </row>
    <row r="673" ht="15.75" customHeight="1">
      <c r="A673" s="110"/>
    </row>
    <row r="674" ht="15.75" customHeight="1">
      <c r="A674" s="110"/>
    </row>
    <row r="675" ht="15.75" customHeight="1">
      <c r="A675" s="110"/>
    </row>
    <row r="676" ht="15.75" customHeight="1">
      <c r="A676" s="110"/>
    </row>
    <row r="677" ht="15.75" customHeight="1">
      <c r="A677" s="110"/>
    </row>
    <row r="678" ht="15.75" customHeight="1">
      <c r="A678" s="110"/>
    </row>
    <row r="679" ht="15.75" customHeight="1">
      <c r="A679" s="110"/>
    </row>
    <row r="680" ht="15.75" customHeight="1">
      <c r="A680" s="110"/>
    </row>
    <row r="681" ht="15.75" customHeight="1">
      <c r="A681" s="110"/>
    </row>
    <row r="682" ht="15.75" customHeight="1">
      <c r="A682" s="110"/>
    </row>
    <row r="683" ht="15.75" customHeight="1">
      <c r="A683" s="110"/>
    </row>
    <row r="684" ht="15.75" customHeight="1">
      <c r="A684" s="110"/>
    </row>
    <row r="685" ht="15.75" customHeight="1">
      <c r="A685" s="110"/>
    </row>
    <row r="686" ht="15.75" customHeight="1">
      <c r="A686" s="110"/>
    </row>
    <row r="687" ht="15.75" customHeight="1">
      <c r="A687" s="110"/>
    </row>
    <row r="688" ht="15.75" customHeight="1">
      <c r="A688" s="110"/>
    </row>
    <row r="689" ht="15.75" customHeight="1">
      <c r="A689" s="110"/>
    </row>
    <row r="690" ht="15.75" customHeight="1">
      <c r="A690" s="110"/>
    </row>
    <row r="691" ht="15.75" customHeight="1">
      <c r="A691" s="110"/>
    </row>
    <row r="692" ht="15.75" customHeight="1">
      <c r="A692" s="110"/>
    </row>
    <row r="693" ht="15.75" customHeight="1">
      <c r="A693" s="110"/>
    </row>
    <row r="694" ht="15.75" customHeight="1">
      <c r="A694" s="110"/>
    </row>
    <row r="695" ht="15.75" customHeight="1">
      <c r="A695" s="110"/>
    </row>
    <row r="696" ht="15.75" customHeight="1">
      <c r="A696" s="110"/>
    </row>
    <row r="697" ht="15.75" customHeight="1">
      <c r="A697" s="110"/>
    </row>
    <row r="698" ht="15.75" customHeight="1">
      <c r="A698" s="110"/>
    </row>
    <row r="699" ht="15.75" customHeight="1">
      <c r="A699" s="110"/>
    </row>
    <row r="700" ht="15.75" customHeight="1">
      <c r="A700" s="110"/>
    </row>
    <row r="701" ht="15.75" customHeight="1">
      <c r="A701" s="110"/>
    </row>
    <row r="702" ht="15.75" customHeight="1">
      <c r="A702" s="110"/>
    </row>
    <row r="703" ht="15.75" customHeight="1">
      <c r="A703" s="110"/>
    </row>
    <row r="704" ht="15.75" customHeight="1">
      <c r="A704" s="110"/>
    </row>
    <row r="705" ht="15.75" customHeight="1">
      <c r="A705" s="110"/>
    </row>
    <row r="706" ht="15.75" customHeight="1">
      <c r="A706" s="110"/>
    </row>
    <row r="707" ht="15.75" customHeight="1">
      <c r="A707" s="110"/>
    </row>
    <row r="708" ht="15.75" customHeight="1">
      <c r="A708" s="110"/>
    </row>
    <row r="709" ht="15.75" customHeight="1">
      <c r="A709" s="110"/>
    </row>
    <row r="710" ht="15.75" customHeight="1">
      <c r="A710" s="110"/>
    </row>
    <row r="711" ht="15.75" customHeight="1">
      <c r="A711" s="110"/>
    </row>
    <row r="712" ht="15.75" customHeight="1">
      <c r="A712" s="110"/>
    </row>
    <row r="713" ht="15.75" customHeight="1">
      <c r="A713" s="110"/>
    </row>
    <row r="714" ht="15.75" customHeight="1">
      <c r="A714" s="110"/>
    </row>
    <row r="715" ht="15.75" customHeight="1">
      <c r="A715" s="110"/>
    </row>
    <row r="716" ht="15.75" customHeight="1">
      <c r="A716" s="110"/>
    </row>
    <row r="717" ht="15.75" customHeight="1">
      <c r="A717" s="110"/>
    </row>
    <row r="718" ht="15.75" customHeight="1">
      <c r="A718" s="110"/>
    </row>
    <row r="719" ht="15.75" customHeight="1">
      <c r="A719" s="110"/>
    </row>
    <row r="720" ht="15.75" customHeight="1">
      <c r="A720" s="110"/>
    </row>
    <row r="721" ht="15.75" customHeight="1">
      <c r="A721" s="110"/>
    </row>
    <row r="722" ht="15.75" customHeight="1">
      <c r="A722" s="110"/>
    </row>
    <row r="723" ht="15.75" customHeight="1">
      <c r="A723" s="110"/>
    </row>
    <row r="724" ht="15.75" customHeight="1">
      <c r="A724" s="110"/>
    </row>
    <row r="725" ht="15.75" customHeight="1">
      <c r="A725" s="110"/>
    </row>
    <row r="726" ht="15.75" customHeight="1">
      <c r="A726" s="110"/>
    </row>
    <row r="727" ht="15.75" customHeight="1">
      <c r="A727" s="110"/>
    </row>
    <row r="728" ht="15.75" customHeight="1">
      <c r="A728" s="110"/>
    </row>
    <row r="729" ht="15.75" customHeight="1">
      <c r="A729" s="110"/>
    </row>
    <row r="730" ht="15.75" customHeight="1">
      <c r="A730" s="110"/>
    </row>
    <row r="731" ht="15.75" customHeight="1">
      <c r="A731" s="110"/>
    </row>
    <row r="732" ht="15.75" customHeight="1">
      <c r="A732" s="110"/>
    </row>
    <row r="733" ht="15.75" customHeight="1">
      <c r="A733" s="110"/>
    </row>
    <row r="734" ht="15.75" customHeight="1">
      <c r="A734" s="110"/>
    </row>
    <row r="735" ht="15.75" customHeight="1">
      <c r="A735" s="110"/>
    </row>
    <row r="736" ht="15.75" customHeight="1">
      <c r="A736" s="110"/>
    </row>
    <row r="737" ht="15.75" customHeight="1">
      <c r="A737" s="110"/>
    </row>
    <row r="738" ht="15.75" customHeight="1">
      <c r="A738" s="110"/>
    </row>
    <row r="739" ht="15.75" customHeight="1">
      <c r="A739" s="110"/>
    </row>
    <row r="740" ht="15.75" customHeight="1">
      <c r="A740" s="110"/>
    </row>
    <row r="741" ht="15.75" customHeight="1">
      <c r="A741" s="110"/>
    </row>
    <row r="742" ht="15.75" customHeight="1">
      <c r="A742" s="110"/>
    </row>
    <row r="743" ht="15.75" customHeight="1">
      <c r="A743" s="110"/>
    </row>
    <row r="744" ht="15.75" customHeight="1">
      <c r="A744" s="110"/>
    </row>
    <row r="745" ht="15.75" customHeight="1">
      <c r="A745" s="110"/>
    </row>
    <row r="746" ht="15.75" customHeight="1">
      <c r="A746" s="110"/>
    </row>
    <row r="747" ht="15.75" customHeight="1">
      <c r="A747" s="110"/>
    </row>
    <row r="748" ht="15.75" customHeight="1">
      <c r="A748" s="110"/>
    </row>
    <row r="749" ht="15.75" customHeight="1">
      <c r="A749" s="110"/>
    </row>
    <row r="750" ht="15.75" customHeight="1">
      <c r="A750" s="110"/>
    </row>
    <row r="751" ht="15.75" customHeight="1">
      <c r="A751" s="110"/>
    </row>
    <row r="752" ht="15.75" customHeight="1">
      <c r="A752" s="110"/>
    </row>
    <row r="753" ht="15.75" customHeight="1">
      <c r="A753" s="110"/>
    </row>
    <row r="754" ht="15.75" customHeight="1">
      <c r="A754" s="110"/>
    </row>
    <row r="755" ht="15.75" customHeight="1">
      <c r="A755" s="110"/>
    </row>
    <row r="756" ht="15.75" customHeight="1">
      <c r="A756" s="110"/>
    </row>
    <row r="757" ht="15.75" customHeight="1">
      <c r="A757" s="110"/>
    </row>
    <row r="758" ht="15.75" customHeight="1">
      <c r="A758" s="110"/>
    </row>
    <row r="759" ht="15.75" customHeight="1">
      <c r="A759" s="110"/>
    </row>
    <row r="760" ht="15.75" customHeight="1">
      <c r="A760" s="110"/>
    </row>
    <row r="761" ht="15.75" customHeight="1">
      <c r="A761" s="110"/>
    </row>
    <row r="762" ht="15.75" customHeight="1">
      <c r="A762" s="110"/>
    </row>
    <row r="763" ht="15.75" customHeight="1">
      <c r="A763" s="110"/>
    </row>
    <row r="764" ht="15.75" customHeight="1">
      <c r="A764" s="110"/>
    </row>
    <row r="765" ht="15.75" customHeight="1">
      <c r="A765" s="110"/>
    </row>
    <row r="766" ht="15.75" customHeight="1">
      <c r="A766" s="110"/>
    </row>
    <row r="767" ht="15.75" customHeight="1">
      <c r="A767" s="110"/>
    </row>
    <row r="768" ht="15.75" customHeight="1">
      <c r="A768" s="110"/>
    </row>
    <row r="769" ht="15.75" customHeight="1">
      <c r="A769" s="110"/>
    </row>
    <row r="770" ht="15.75" customHeight="1">
      <c r="A770" s="110"/>
    </row>
    <row r="771" ht="15.75" customHeight="1">
      <c r="A771" s="110"/>
    </row>
    <row r="772" ht="15.75" customHeight="1">
      <c r="A772" s="110"/>
    </row>
    <row r="773" ht="15.75" customHeight="1">
      <c r="A773" s="110"/>
    </row>
    <row r="774" ht="15.75" customHeight="1">
      <c r="A774" s="110"/>
    </row>
    <row r="775" ht="15.75" customHeight="1">
      <c r="A775" s="110"/>
    </row>
    <row r="776" ht="15.75" customHeight="1">
      <c r="A776" s="110"/>
    </row>
    <row r="777" ht="15.75" customHeight="1">
      <c r="A777" s="110"/>
    </row>
    <row r="778" ht="15.75" customHeight="1">
      <c r="A778" s="110"/>
    </row>
    <row r="779" ht="15.75" customHeight="1">
      <c r="A779" s="110"/>
    </row>
    <row r="780" ht="15.75" customHeight="1">
      <c r="A780" s="110"/>
    </row>
    <row r="781" ht="15.75" customHeight="1">
      <c r="A781" s="110"/>
    </row>
    <row r="782" ht="15.75" customHeight="1">
      <c r="A782" s="110"/>
    </row>
    <row r="783" ht="15.75" customHeight="1">
      <c r="A783" s="110"/>
    </row>
    <row r="784" ht="15.75" customHeight="1">
      <c r="A784" s="110"/>
    </row>
    <row r="785" ht="15.75" customHeight="1">
      <c r="A785" s="110"/>
    </row>
    <row r="786" ht="15.75" customHeight="1">
      <c r="A786" s="110"/>
    </row>
    <row r="787" ht="15.75" customHeight="1">
      <c r="A787" s="110"/>
    </row>
    <row r="788" ht="15.75" customHeight="1">
      <c r="A788" s="110"/>
    </row>
    <row r="789" ht="15.75" customHeight="1">
      <c r="A789" s="110"/>
    </row>
    <row r="790" ht="15.75" customHeight="1">
      <c r="A790" s="110"/>
    </row>
    <row r="791" ht="15.75" customHeight="1">
      <c r="A791" s="110"/>
    </row>
    <row r="792" ht="15.75" customHeight="1">
      <c r="A792" s="110"/>
    </row>
    <row r="793" ht="15.75" customHeight="1">
      <c r="A793" s="110"/>
    </row>
    <row r="794" ht="15.75" customHeight="1">
      <c r="A794" s="110"/>
    </row>
    <row r="795" ht="15.75" customHeight="1">
      <c r="A795" s="110"/>
    </row>
    <row r="796" ht="15.75" customHeight="1">
      <c r="A796" s="110"/>
    </row>
    <row r="797" ht="15.75" customHeight="1">
      <c r="A797" s="110"/>
    </row>
    <row r="798" ht="15.75" customHeight="1">
      <c r="A798" s="110"/>
    </row>
    <row r="799" ht="15.75" customHeight="1">
      <c r="A799" s="110"/>
    </row>
    <row r="800" ht="15.75" customHeight="1">
      <c r="A800" s="110"/>
    </row>
    <row r="801" ht="15.75" customHeight="1">
      <c r="A801" s="110"/>
    </row>
    <row r="802" ht="15.75" customHeight="1">
      <c r="A802" s="110"/>
    </row>
    <row r="803" ht="15.75" customHeight="1">
      <c r="A803" s="110"/>
    </row>
    <row r="804" ht="15.75" customHeight="1">
      <c r="A804" s="110"/>
    </row>
    <row r="805" ht="15.75" customHeight="1">
      <c r="A805" s="110"/>
    </row>
    <row r="806" ht="15.75" customHeight="1">
      <c r="A806" s="110"/>
    </row>
    <row r="807" ht="15.75" customHeight="1">
      <c r="A807" s="110"/>
    </row>
    <row r="808" ht="15.75" customHeight="1">
      <c r="A808" s="110"/>
    </row>
    <row r="809" ht="15.75" customHeight="1">
      <c r="A809" s="110"/>
    </row>
    <row r="810" ht="15.75" customHeight="1">
      <c r="A810" s="110"/>
    </row>
    <row r="811" ht="15.75" customHeight="1">
      <c r="A811" s="110"/>
    </row>
    <row r="812" ht="15.75" customHeight="1">
      <c r="A812" s="110"/>
    </row>
    <row r="813" ht="15.75" customHeight="1">
      <c r="A813" s="110"/>
    </row>
    <row r="814" ht="15.75" customHeight="1">
      <c r="A814" s="110"/>
    </row>
    <row r="815" ht="15.75" customHeight="1">
      <c r="A815" s="110"/>
    </row>
    <row r="816" ht="15.75" customHeight="1">
      <c r="A816" s="110"/>
    </row>
    <row r="817" ht="15.75" customHeight="1">
      <c r="A817" s="110"/>
    </row>
    <row r="818" ht="15.75" customHeight="1">
      <c r="A818" s="110"/>
    </row>
    <row r="819" ht="15.75" customHeight="1">
      <c r="A819" s="110"/>
    </row>
    <row r="820" ht="15.75" customHeight="1">
      <c r="A820" s="110"/>
    </row>
    <row r="821" ht="15.75" customHeight="1">
      <c r="A821" s="110"/>
    </row>
    <row r="822" ht="15.75" customHeight="1">
      <c r="A822" s="110"/>
    </row>
    <row r="823" ht="15.75" customHeight="1">
      <c r="A823" s="110"/>
    </row>
    <row r="824" ht="15.75" customHeight="1">
      <c r="A824" s="110"/>
    </row>
    <row r="825" ht="15.75" customHeight="1">
      <c r="A825" s="110"/>
    </row>
    <row r="826" ht="15.75" customHeight="1">
      <c r="A826" s="110"/>
    </row>
    <row r="827" ht="15.75" customHeight="1">
      <c r="A827" s="110"/>
    </row>
    <row r="828" ht="15.75" customHeight="1">
      <c r="A828" s="110"/>
    </row>
    <row r="829" ht="15.75" customHeight="1">
      <c r="A829" s="110"/>
    </row>
    <row r="830" ht="15.75" customHeight="1">
      <c r="A830" s="110"/>
    </row>
    <row r="831" ht="15.75" customHeight="1">
      <c r="A831" s="110"/>
    </row>
    <row r="832" ht="15.75" customHeight="1">
      <c r="A832" s="110"/>
    </row>
    <row r="833" ht="15.75" customHeight="1">
      <c r="A833" s="110"/>
    </row>
    <row r="834" ht="15.75" customHeight="1">
      <c r="A834" s="110"/>
    </row>
    <row r="835" ht="15.75" customHeight="1">
      <c r="A835" s="110"/>
    </row>
    <row r="836" ht="15.75" customHeight="1">
      <c r="A836" s="110"/>
    </row>
    <row r="837" ht="15.75" customHeight="1">
      <c r="A837" s="110"/>
    </row>
    <row r="838" ht="15.75" customHeight="1">
      <c r="A838" s="110"/>
    </row>
    <row r="839" ht="15.75" customHeight="1">
      <c r="A839" s="110"/>
    </row>
    <row r="840" ht="15.75" customHeight="1">
      <c r="A840" s="110"/>
    </row>
    <row r="841" ht="15.75" customHeight="1">
      <c r="A841" s="110"/>
    </row>
    <row r="842" ht="15.75" customHeight="1">
      <c r="A842" s="110"/>
    </row>
    <row r="843" ht="15.75" customHeight="1">
      <c r="A843" s="110"/>
    </row>
    <row r="844" ht="15.75" customHeight="1">
      <c r="A844" s="110"/>
    </row>
    <row r="845" ht="15.75" customHeight="1">
      <c r="A845" s="110"/>
    </row>
    <row r="846" ht="15.75" customHeight="1">
      <c r="A846" s="110"/>
    </row>
    <row r="847" ht="15.75" customHeight="1">
      <c r="A847" s="110"/>
    </row>
    <row r="848" ht="15.75" customHeight="1">
      <c r="A848" s="110"/>
    </row>
    <row r="849" ht="15.75" customHeight="1">
      <c r="A849" s="110"/>
    </row>
    <row r="850" ht="15.75" customHeight="1">
      <c r="A850" s="110"/>
    </row>
    <row r="851" ht="15.75" customHeight="1">
      <c r="A851" s="110"/>
    </row>
    <row r="852" ht="15.75" customHeight="1">
      <c r="A852" s="110"/>
    </row>
    <row r="853" ht="15.75" customHeight="1">
      <c r="A853" s="110"/>
    </row>
    <row r="854" ht="15.75" customHeight="1">
      <c r="A854" s="110"/>
    </row>
    <row r="855" ht="15.75" customHeight="1">
      <c r="A855" s="110"/>
    </row>
    <row r="856" ht="15.75" customHeight="1">
      <c r="A856" s="110"/>
    </row>
    <row r="857" ht="15.75" customHeight="1">
      <c r="A857" s="110"/>
    </row>
    <row r="858" ht="15.75" customHeight="1">
      <c r="A858" s="110"/>
    </row>
    <row r="859" ht="15.75" customHeight="1">
      <c r="A859" s="110"/>
    </row>
    <row r="860" ht="15.75" customHeight="1">
      <c r="A860" s="110"/>
    </row>
    <row r="861" ht="15.75" customHeight="1">
      <c r="A861" s="110"/>
    </row>
    <row r="862" ht="15.75" customHeight="1">
      <c r="A862" s="110"/>
    </row>
    <row r="863" ht="15.75" customHeight="1">
      <c r="A863" s="110"/>
    </row>
    <row r="864" ht="15.75" customHeight="1">
      <c r="A864" s="110"/>
    </row>
    <row r="865" ht="15.75" customHeight="1">
      <c r="A865" s="110"/>
    </row>
    <row r="866" ht="15.75" customHeight="1">
      <c r="A866" s="110"/>
    </row>
    <row r="867" ht="15.75" customHeight="1">
      <c r="A867" s="110"/>
    </row>
    <row r="868" ht="15.75" customHeight="1">
      <c r="A868" s="110"/>
    </row>
    <row r="869" ht="15.75" customHeight="1">
      <c r="A869" s="110"/>
    </row>
    <row r="870" ht="15.75" customHeight="1">
      <c r="A870" s="110"/>
    </row>
    <row r="871" ht="15.75" customHeight="1">
      <c r="A871" s="110"/>
    </row>
    <row r="872" ht="15.75" customHeight="1">
      <c r="A872" s="110"/>
    </row>
    <row r="873" ht="15.75" customHeight="1">
      <c r="A873" s="110"/>
    </row>
    <row r="874" ht="15.75" customHeight="1">
      <c r="A874" s="110"/>
    </row>
    <row r="875" ht="15.75" customHeight="1">
      <c r="A875" s="110"/>
    </row>
    <row r="876" ht="15.75" customHeight="1">
      <c r="A876" s="110"/>
    </row>
    <row r="877" ht="15.75" customHeight="1">
      <c r="A877" s="110"/>
    </row>
    <row r="878" ht="15.75" customHeight="1">
      <c r="A878" s="110"/>
    </row>
    <row r="879" ht="15.75" customHeight="1">
      <c r="A879" s="110"/>
    </row>
    <row r="880" ht="15.75" customHeight="1">
      <c r="A880" s="110"/>
    </row>
    <row r="881" ht="15.75" customHeight="1">
      <c r="A881" s="110"/>
    </row>
    <row r="882" ht="15.75" customHeight="1">
      <c r="A882" s="110"/>
    </row>
    <row r="883" ht="15.75" customHeight="1">
      <c r="A883" s="110"/>
    </row>
    <row r="884" ht="15.75" customHeight="1">
      <c r="A884" s="110"/>
    </row>
    <row r="885" ht="15.75" customHeight="1">
      <c r="A885" s="110"/>
    </row>
    <row r="886" ht="15.75" customHeight="1">
      <c r="A886" s="110"/>
    </row>
    <row r="887" ht="15.75" customHeight="1">
      <c r="A887" s="110"/>
    </row>
    <row r="888" ht="15.75" customHeight="1">
      <c r="A888" s="110"/>
    </row>
    <row r="889" ht="15.75" customHeight="1">
      <c r="A889" s="110"/>
    </row>
    <row r="890" ht="15.75" customHeight="1">
      <c r="A890" s="110"/>
    </row>
    <row r="891" ht="15.75" customHeight="1">
      <c r="A891" s="110"/>
    </row>
    <row r="892" ht="15.75" customHeight="1">
      <c r="A892" s="110"/>
    </row>
    <row r="893" ht="15.75" customHeight="1">
      <c r="A893" s="110"/>
    </row>
    <row r="894" ht="15.75" customHeight="1">
      <c r="A894" s="110"/>
    </row>
    <row r="895" ht="15.75" customHeight="1">
      <c r="A895" s="110"/>
    </row>
    <row r="896" ht="15.75" customHeight="1">
      <c r="A896" s="110"/>
    </row>
    <row r="897" ht="15.75" customHeight="1">
      <c r="A897" s="110"/>
    </row>
    <row r="898" ht="15.75" customHeight="1">
      <c r="A898" s="110"/>
    </row>
    <row r="899" ht="15.75" customHeight="1">
      <c r="A899" s="110"/>
    </row>
    <row r="900" ht="15.75" customHeight="1">
      <c r="A900" s="110"/>
    </row>
    <row r="901" ht="15.75" customHeight="1">
      <c r="A901" s="110"/>
    </row>
    <row r="902" ht="15.75" customHeight="1">
      <c r="A902" s="110"/>
    </row>
    <row r="903" ht="15.75" customHeight="1">
      <c r="A903" s="110"/>
    </row>
    <row r="904" ht="15.75" customHeight="1">
      <c r="A904" s="110"/>
    </row>
    <row r="905" ht="15.75" customHeight="1">
      <c r="A905" s="110"/>
    </row>
    <row r="906" ht="15.75" customHeight="1">
      <c r="A906" s="110"/>
    </row>
    <row r="907" ht="15.75" customHeight="1">
      <c r="A907" s="110"/>
    </row>
    <row r="908" ht="15.75" customHeight="1">
      <c r="A908" s="110"/>
    </row>
    <row r="909" ht="15.75" customHeight="1">
      <c r="A909" s="110"/>
    </row>
    <row r="910" ht="15.75" customHeight="1">
      <c r="A910" s="110"/>
    </row>
    <row r="911" ht="15.75" customHeight="1">
      <c r="A911" s="110"/>
    </row>
    <row r="912" ht="15.75" customHeight="1">
      <c r="A912" s="110"/>
    </row>
    <row r="913" ht="15.75" customHeight="1">
      <c r="A913" s="110"/>
    </row>
    <row r="914" ht="15.75" customHeight="1">
      <c r="A914" s="110"/>
    </row>
    <row r="915" ht="15.75" customHeight="1">
      <c r="A915" s="110"/>
    </row>
    <row r="916" ht="15.75" customHeight="1">
      <c r="A916" s="110"/>
    </row>
    <row r="917" ht="15.75" customHeight="1">
      <c r="A917" s="110"/>
    </row>
    <row r="918" ht="15.75" customHeight="1">
      <c r="A918" s="110"/>
    </row>
    <row r="919" ht="15.75" customHeight="1">
      <c r="A919" s="110"/>
    </row>
    <row r="920" ht="15.75" customHeight="1">
      <c r="A920" s="110"/>
    </row>
    <row r="921" ht="15.75" customHeight="1">
      <c r="A921" s="110"/>
    </row>
    <row r="922" ht="15.75" customHeight="1">
      <c r="A922" s="110"/>
    </row>
    <row r="923" ht="15.75" customHeight="1">
      <c r="A923" s="110"/>
    </row>
    <row r="924" ht="15.75" customHeight="1">
      <c r="A924" s="110"/>
    </row>
    <row r="925" ht="15.75" customHeight="1">
      <c r="A925" s="110"/>
    </row>
    <row r="926" ht="15.75" customHeight="1">
      <c r="A926" s="110"/>
    </row>
    <row r="927" ht="15.75" customHeight="1">
      <c r="A927" s="110"/>
    </row>
    <row r="928" ht="15.75" customHeight="1">
      <c r="A928" s="110"/>
    </row>
    <row r="929" ht="15.75" customHeight="1">
      <c r="A929" s="110"/>
    </row>
    <row r="930" ht="15.75" customHeight="1">
      <c r="A930" s="110"/>
    </row>
    <row r="931" ht="15.75" customHeight="1">
      <c r="A931" s="110"/>
    </row>
    <row r="932" ht="15.75" customHeight="1">
      <c r="A932" s="110"/>
    </row>
    <row r="933" ht="15.75" customHeight="1">
      <c r="A933" s="110"/>
    </row>
    <row r="934" ht="15.75" customHeight="1">
      <c r="A934" s="110"/>
    </row>
    <row r="935" ht="15.75" customHeight="1">
      <c r="A935" s="110"/>
    </row>
    <row r="936" ht="15.75" customHeight="1">
      <c r="A936" s="110"/>
    </row>
    <row r="937" ht="15.75" customHeight="1">
      <c r="A937" s="110"/>
    </row>
    <row r="938" ht="15.75" customHeight="1">
      <c r="A938" s="110"/>
    </row>
    <row r="939" ht="15.75" customHeight="1">
      <c r="A939" s="110"/>
    </row>
    <row r="940" ht="15.75" customHeight="1">
      <c r="A940" s="110"/>
    </row>
    <row r="941" ht="15.75" customHeight="1">
      <c r="A941" s="110"/>
    </row>
    <row r="942" ht="15.75" customHeight="1">
      <c r="A942" s="110"/>
    </row>
    <row r="943" ht="15.75" customHeight="1">
      <c r="A943" s="110"/>
    </row>
    <row r="944" ht="15.75" customHeight="1">
      <c r="A944" s="110"/>
    </row>
    <row r="945" ht="15.75" customHeight="1">
      <c r="A945" s="110"/>
    </row>
    <row r="946" ht="15.75" customHeight="1">
      <c r="A946" s="110"/>
    </row>
    <row r="947" ht="15.75" customHeight="1">
      <c r="A947" s="110"/>
    </row>
    <row r="948" ht="15.75" customHeight="1">
      <c r="A948" s="110"/>
    </row>
    <row r="949" ht="15.75" customHeight="1">
      <c r="A949" s="110"/>
    </row>
    <row r="950" ht="15.75" customHeight="1">
      <c r="A950" s="110"/>
    </row>
    <row r="951" ht="15.75" customHeight="1">
      <c r="A951" s="110"/>
    </row>
    <row r="952" ht="15.75" customHeight="1">
      <c r="A952" s="110"/>
    </row>
    <row r="953" ht="15.75" customHeight="1">
      <c r="A953" s="110"/>
    </row>
    <row r="954" ht="15.75" customHeight="1">
      <c r="A954" s="110"/>
    </row>
    <row r="955" ht="15.75" customHeight="1">
      <c r="A955" s="110"/>
    </row>
    <row r="956" ht="15.75" customHeight="1">
      <c r="A956" s="110"/>
    </row>
    <row r="957" ht="15.75" customHeight="1">
      <c r="A957" s="110"/>
    </row>
    <row r="958" ht="15.75" customHeight="1">
      <c r="A958" s="110"/>
    </row>
    <row r="959" ht="15.75" customHeight="1">
      <c r="A959" s="110"/>
    </row>
    <row r="960" ht="15.75" customHeight="1">
      <c r="A960" s="110"/>
    </row>
    <row r="961" ht="15.75" customHeight="1">
      <c r="A961" s="110"/>
    </row>
    <row r="962" ht="15.75" customHeight="1">
      <c r="A962" s="110"/>
    </row>
    <row r="963" ht="15.75" customHeight="1">
      <c r="A963" s="110"/>
    </row>
    <row r="964" ht="15.75" customHeight="1">
      <c r="A964" s="110"/>
    </row>
    <row r="965" ht="15.75" customHeight="1">
      <c r="A965" s="110"/>
    </row>
    <row r="966" ht="15.75" customHeight="1">
      <c r="A966" s="110"/>
    </row>
    <row r="967" ht="15.75" customHeight="1">
      <c r="A967" s="110"/>
    </row>
    <row r="968" ht="15.75" customHeight="1">
      <c r="A968" s="110"/>
    </row>
    <row r="969" ht="15.75" customHeight="1">
      <c r="A969" s="110"/>
    </row>
    <row r="970" ht="15.75" customHeight="1">
      <c r="A970" s="110"/>
    </row>
    <row r="971" ht="15.75" customHeight="1">
      <c r="A971" s="110"/>
    </row>
    <row r="972" ht="15.75" customHeight="1">
      <c r="A972" s="110"/>
    </row>
    <row r="973" ht="15.75" customHeight="1">
      <c r="A973" s="110"/>
    </row>
    <row r="974" ht="15.75" customHeight="1">
      <c r="A974" s="110"/>
    </row>
    <row r="975" ht="15.75" customHeight="1">
      <c r="A975" s="110"/>
    </row>
    <row r="976" ht="15.75" customHeight="1">
      <c r="A976" s="110"/>
    </row>
    <row r="977" ht="15.75" customHeight="1">
      <c r="A977" s="110"/>
    </row>
    <row r="978" ht="15.75" customHeight="1">
      <c r="A978" s="110"/>
    </row>
    <row r="979" ht="15.75" customHeight="1">
      <c r="A979" s="110"/>
    </row>
    <row r="980" ht="15.75" customHeight="1">
      <c r="A980" s="110"/>
    </row>
    <row r="981" ht="15.75" customHeight="1">
      <c r="A981" s="110"/>
    </row>
    <row r="982" ht="15.75" customHeight="1">
      <c r="A982" s="110"/>
    </row>
    <row r="983" ht="15.75" customHeight="1">
      <c r="A983" s="110"/>
    </row>
    <row r="984" ht="15.75" customHeight="1">
      <c r="A984" s="110"/>
    </row>
    <row r="985" ht="15.75" customHeight="1">
      <c r="A985" s="110"/>
    </row>
    <row r="986" ht="15.75" customHeight="1">
      <c r="A986" s="110"/>
    </row>
    <row r="987" ht="15.75" customHeight="1">
      <c r="A987" s="110"/>
    </row>
    <row r="988" ht="15.75" customHeight="1">
      <c r="A988" s="110"/>
    </row>
    <row r="989" ht="15.75" customHeight="1">
      <c r="A989" s="110"/>
    </row>
    <row r="990" ht="15.75" customHeight="1">
      <c r="A990" s="110"/>
    </row>
    <row r="991" ht="15.75" customHeight="1">
      <c r="A991" s="110"/>
    </row>
    <row r="992" ht="15.75" customHeight="1">
      <c r="A992" s="110"/>
    </row>
    <row r="993" ht="15.75" customHeight="1">
      <c r="A993" s="110"/>
    </row>
    <row r="994" ht="15.75" customHeight="1">
      <c r="A994" s="110"/>
    </row>
    <row r="995" ht="15.75" customHeight="1">
      <c r="A995" s="110"/>
    </row>
    <row r="996" ht="15.75" customHeight="1">
      <c r="A996" s="110"/>
    </row>
    <row r="997" ht="15.75" customHeight="1">
      <c r="A997" s="110"/>
    </row>
    <row r="998" ht="15.75" customHeight="1">
      <c r="A998" s="110"/>
    </row>
    <row r="999" ht="15.75" customHeight="1">
      <c r="A999" s="110"/>
    </row>
    <row r="1000" ht="15.75" customHeight="1">
      <c r="A1000" s="110"/>
    </row>
  </sheetData>
  <mergeCells count="26">
    <mergeCell ref="G7:H7"/>
    <mergeCell ref="J7:K7"/>
    <mergeCell ref="A1:B1"/>
    <mergeCell ref="D1:E1"/>
    <mergeCell ref="G1:H1"/>
    <mergeCell ref="J1:K1"/>
    <mergeCell ref="M1:N1"/>
    <mergeCell ref="D7:E7"/>
    <mergeCell ref="M7:N7"/>
    <mergeCell ref="D15:E15"/>
    <mergeCell ref="G15:H15"/>
    <mergeCell ref="A17:B17"/>
    <mergeCell ref="D17:E17"/>
    <mergeCell ref="G17:H17"/>
    <mergeCell ref="A23:B23"/>
    <mergeCell ref="D23:E23"/>
    <mergeCell ref="G23:H23"/>
    <mergeCell ref="J15:K15"/>
    <mergeCell ref="M15:N15"/>
    <mergeCell ref="A7:B7"/>
    <mergeCell ref="A9:B9"/>
    <mergeCell ref="D9:E9"/>
    <mergeCell ref="G9:H9"/>
    <mergeCell ref="J9:K9"/>
    <mergeCell ref="M9:N9"/>
    <mergeCell ref="A15:B15"/>
  </mergeCells>
  <printOptions gridLines="1" horizontalCentered="1"/>
  <pageMargins bottom="0.75" footer="0.0" header="0.0" left="0.25" right="0.25" top="0.75"/>
  <pageSetup orientation="landscape"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983B0"/>
    <pageSetUpPr/>
  </sheetPr>
  <sheetViews>
    <sheetView workbookViewId="0"/>
  </sheetViews>
  <sheetFormatPr customHeight="1" defaultColWidth="12.63" defaultRowHeight="15.0"/>
  <cols>
    <col customWidth="1" min="1" max="1" width="2.0"/>
    <col customWidth="1" min="2" max="2" width="19.38"/>
    <col customWidth="1" min="3" max="3" width="21.13"/>
    <col customWidth="1" min="4" max="4" width="1.63"/>
    <col customWidth="1" min="5" max="5" width="12.63"/>
    <col customWidth="1" min="6" max="6" width="21.75"/>
    <col customWidth="1" min="7" max="7" width="1.13"/>
    <col customWidth="1" min="8" max="8" width="11.63"/>
    <col customWidth="1" min="9" max="9" width="35.25"/>
    <col customWidth="1" min="10" max="10" width="1.13"/>
    <col customWidth="1" min="11" max="11" width="11.63"/>
    <col customWidth="1" min="12" max="12" width="14.25"/>
    <col customWidth="1" min="13" max="13" width="1.38"/>
    <col customWidth="1" min="14" max="14" width="11.63"/>
    <col customWidth="1" min="15" max="15" width="30.75"/>
    <col customWidth="1" min="16" max="16" width="1.25"/>
    <col customWidth="1" hidden="1" min="17" max="18" width="11.63"/>
    <col customWidth="1" min="19" max="26" width="8.88"/>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42.75" customHeight="1">
      <c r="A2" s="1"/>
      <c r="B2" s="4" t="s">
        <v>3</v>
      </c>
      <c r="C2" s="5"/>
      <c r="D2" s="11"/>
      <c r="E2" s="4" t="s">
        <v>6</v>
      </c>
      <c r="F2" s="5"/>
      <c r="G2" s="14"/>
      <c r="H2" s="17" t="s">
        <v>11</v>
      </c>
      <c r="I2" s="5"/>
      <c r="P2" s="14"/>
      <c r="Q2" s="21"/>
      <c r="S2" s="1"/>
      <c r="T2" s="1"/>
      <c r="U2" s="1"/>
      <c r="V2" s="1"/>
      <c r="W2" s="1"/>
      <c r="X2" s="1"/>
      <c r="Y2" s="1"/>
      <c r="Z2" s="1"/>
    </row>
    <row r="3" ht="15.75" customHeight="1">
      <c r="A3" s="1"/>
      <c r="B3" s="24" t="s">
        <v>10</v>
      </c>
      <c r="C3" s="24" t="s">
        <v>13</v>
      </c>
      <c r="D3" s="14"/>
      <c r="E3" s="24" t="s">
        <v>10</v>
      </c>
      <c r="F3" s="24" t="s">
        <v>13</v>
      </c>
      <c r="G3" s="14"/>
      <c r="H3" s="24" t="s">
        <v>10</v>
      </c>
      <c r="I3" s="24" t="s">
        <v>13</v>
      </c>
      <c r="P3" s="14"/>
      <c r="Q3" s="26"/>
      <c r="R3" s="26"/>
      <c r="S3" s="1"/>
      <c r="T3" s="1"/>
      <c r="U3" s="1"/>
      <c r="V3" s="1"/>
      <c r="W3" s="1"/>
      <c r="X3" s="1"/>
      <c r="Y3" s="1"/>
      <c r="Z3" s="1"/>
    </row>
    <row r="4">
      <c r="A4" s="32"/>
      <c r="B4" s="36" t="s">
        <v>22</v>
      </c>
      <c r="C4" s="40">
        <v>6.18</v>
      </c>
      <c r="D4" s="41"/>
      <c r="E4" s="36" t="s">
        <v>27</v>
      </c>
      <c r="F4" s="40">
        <v>55.85</v>
      </c>
      <c r="G4" s="41"/>
      <c r="H4" s="36" t="s">
        <v>28</v>
      </c>
      <c r="I4" s="40">
        <v>98.99</v>
      </c>
      <c r="P4" s="41"/>
      <c r="Q4" s="44"/>
      <c r="R4" s="45"/>
      <c r="S4" s="32"/>
      <c r="T4" s="32"/>
      <c r="U4" s="32"/>
      <c r="V4" s="32"/>
      <c r="W4" s="32"/>
      <c r="X4" s="32"/>
      <c r="Y4" s="32"/>
      <c r="Z4" s="32"/>
    </row>
    <row r="5" ht="52.5" customHeight="1">
      <c r="A5" s="32"/>
      <c r="B5" s="36" t="s">
        <v>32</v>
      </c>
      <c r="C5" s="40">
        <v>7.0</v>
      </c>
      <c r="D5" s="41"/>
      <c r="E5" s="36" t="s">
        <v>33</v>
      </c>
      <c r="F5" s="40">
        <v>50.89</v>
      </c>
      <c r="G5" s="41"/>
      <c r="H5" s="36" t="s">
        <v>34</v>
      </c>
      <c r="I5" s="40">
        <v>84.03</v>
      </c>
      <c r="P5" s="41"/>
      <c r="Q5" s="44"/>
      <c r="R5" s="45"/>
      <c r="S5" s="32"/>
      <c r="T5" s="32"/>
      <c r="U5" s="32"/>
      <c r="V5" s="32"/>
      <c r="W5" s="32"/>
      <c r="X5" s="32"/>
      <c r="Y5" s="32"/>
      <c r="Z5" s="32"/>
    </row>
    <row r="6" ht="52.5" customHeight="1">
      <c r="A6" s="32"/>
      <c r="B6" s="36" t="s">
        <v>36</v>
      </c>
      <c r="C6" s="40">
        <v>7.48</v>
      </c>
      <c r="D6" s="41"/>
      <c r="E6" s="36" t="s">
        <v>37</v>
      </c>
      <c r="F6" s="40">
        <v>44.8</v>
      </c>
      <c r="G6" s="41"/>
      <c r="H6" s="36" t="s">
        <v>38</v>
      </c>
      <c r="I6" s="40">
        <v>108.99</v>
      </c>
      <c r="K6" s="48"/>
      <c r="P6" s="41"/>
      <c r="Q6" s="44"/>
      <c r="R6" s="45"/>
      <c r="S6" s="32"/>
      <c r="T6" s="32"/>
      <c r="U6" s="32"/>
      <c r="V6" s="32"/>
      <c r="W6" s="32"/>
      <c r="X6" s="32"/>
      <c r="Y6" s="32"/>
      <c r="Z6" s="32"/>
    </row>
    <row r="7" ht="15.75" customHeight="1">
      <c r="A7" s="1"/>
      <c r="B7" s="24"/>
      <c r="C7" s="49"/>
      <c r="D7" s="14"/>
      <c r="E7" s="24"/>
      <c r="F7" s="49"/>
      <c r="G7" s="14"/>
      <c r="H7" s="24"/>
      <c r="I7" s="49"/>
      <c r="P7" s="14"/>
      <c r="Q7" s="26"/>
      <c r="R7" s="51"/>
      <c r="S7" s="1"/>
      <c r="T7" s="1"/>
      <c r="U7" s="1"/>
      <c r="V7" s="1"/>
      <c r="W7" s="1"/>
      <c r="X7" s="1"/>
      <c r="Y7" s="1"/>
      <c r="Z7" s="1"/>
    </row>
    <row r="8" ht="15.75" customHeight="1">
      <c r="A8" s="1"/>
      <c r="B8" s="24" t="s">
        <v>46</v>
      </c>
      <c r="C8" s="49">
        <f>AVERAGE(C4:C6)</f>
        <v>6.886666667</v>
      </c>
      <c r="D8" s="14"/>
      <c r="E8" s="24" t="s">
        <v>46</v>
      </c>
      <c r="F8" s="49">
        <f>AVERAGE(F4:F6)</f>
        <v>50.51333333</v>
      </c>
      <c r="G8" s="14"/>
      <c r="H8" s="24" t="s">
        <v>46</v>
      </c>
      <c r="I8" s="49">
        <f>AVERAGE(I4:I6)</f>
        <v>97.33666667</v>
      </c>
      <c r="P8" s="14"/>
      <c r="Q8" s="26"/>
      <c r="R8" s="51"/>
      <c r="S8" s="1"/>
      <c r="T8" s="1"/>
      <c r="U8" s="1"/>
      <c r="V8" s="1"/>
      <c r="W8" s="1"/>
      <c r="X8" s="1"/>
      <c r="Y8" s="1"/>
      <c r="Z8" s="1"/>
    </row>
    <row r="9" ht="15.75" customHeight="1">
      <c r="A9" s="1"/>
      <c r="B9" s="60" t="s">
        <v>63</v>
      </c>
      <c r="C9" s="5"/>
      <c r="D9" s="14"/>
      <c r="E9" s="60" t="s">
        <v>63</v>
      </c>
      <c r="F9" s="5"/>
      <c r="G9" s="14"/>
      <c r="H9" s="60" t="s">
        <v>66</v>
      </c>
      <c r="I9" s="5"/>
      <c r="P9" s="14"/>
      <c r="Q9" s="1"/>
      <c r="S9" s="1"/>
      <c r="T9" s="1"/>
      <c r="U9" s="1"/>
      <c r="V9" s="1"/>
      <c r="W9" s="1"/>
      <c r="X9" s="1"/>
      <c r="Y9" s="1"/>
      <c r="Z9" s="1"/>
    </row>
    <row r="10" ht="15.75" customHeight="1">
      <c r="A10" s="1"/>
      <c r="B10" s="14"/>
      <c r="C10" s="14"/>
      <c r="D10" s="14"/>
      <c r="E10" s="26"/>
      <c r="F10" s="26"/>
      <c r="G10" s="14"/>
      <c r="H10" s="14"/>
      <c r="I10" s="14"/>
      <c r="J10" s="14"/>
      <c r="K10" s="14"/>
      <c r="L10" s="14"/>
      <c r="M10" s="14"/>
      <c r="N10" s="14"/>
      <c r="O10" s="14"/>
      <c r="P10" s="14"/>
      <c r="Q10" s="63"/>
      <c r="R10" s="63"/>
      <c r="S10" s="1"/>
      <c r="T10" s="1"/>
      <c r="U10" s="1"/>
      <c r="V10" s="1"/>
      <c r="W10" s="1"/>
      <c r="X10" s="1"/>
      <c r="Y10" s="1"/>
      <c r="Z10" s="1"/>
    </row>
    <row r="11">
      <c r="A11" s="1"/>
      <c r="B11" s="4" t="s">
        <v>68</v>
      </c>
      <c r="C11" s="5"/>
      <c r="D11" s="14"/>
      <c r="E11" s="1"/>
      <c r="F11" s="1"/>
      <c r="G11" s="1"/>
      <c r="H11" s="1"/>
      <c r="I11" s="1"/>
      <c r="J11" s="1"/>
      <c r="K11" s="1"/>
      <c r="L11" s="1"/>
      <c r="M11" s="1"/>
      <c r="N11" s="1"/>
      <c r="O11" s="1"/>
      <c r="P11" s="1"/>
      <c r="Q11" s="1"/>
    </row>
    <row r="12" ht="15.75" customHeight="1">
      <c r="A12" s="1"/>
      <c r="B12" s="24" t="s">
        <v>10</v>
      </c>
      <c r="C12" s="24" t="s">
        <v>13</v>
      </c>
      <c r="D12" s="65"/>
      <c r="E12" s="1"/>
      <c r="F12" s="1"/>
      <c r="G12" s="1"/>
      <c r="H12" s="1"/>
      <c r="I12" s="1"/>
      <c r="J12" s="1"/>
      <c r="K12" s="1"/>
      <c r="L12" s="1"/>
      <c r="M12" s="1"/>
      <c r="N12" s="1"/>
      <c r="O12" s="1"/>
      <c r="P12" s="1"/>
      <c r="Q12" s="1"/>
    </row>
    <row r="13">
      <c r="A13" s="1"/>
      <c r="B13" s="36" t="s">
        <v>71</v>
      </c>
      <c r="C13" s="40">
        <v>16.99</v>
      </c>
      <c r="D13" s="65"/>
      <c r="E13" s="1"/>
      <c r="F13" s="1"/>
      <c r="G13" s="1"/>
      <c r="H13" s="1"/>
      <c r="I13" s="1"/>
      <c r="J13" s="1"/>
      <c r="K13" s="1"/>
      <c r="L13" s="1"/>
      <c r="M13" s="1"/>
      <c r="N13" s="1"/>
      <c r="O13" s="1"/>
      <c r="P13" s="1"/>
      <c r="Q13" s="1"/>
    </row>
    <row r="14" ht="45.75" customHeight="1">
      <c r="A14" s="1"/>
      <c r="B14" s="36" t="s">
        <v>74</v>
      </c>
      <c r="C14" s="40">
        <v>17.9</v>
      </c>
      <c r="D14" s="65"/>
      <c r="E14" s="1"/>
      <c r="F14" s="1"/>
      <c r="G14" s="1"/>
      <c r="H14" s="1"/>
      <c r="I14" s="1"/>
      <c r="J14" s="1"/>
      <c r="K14" s="1"/>
      <c r="L14" s="1"/>
      <c r="M14" s="1"/>
      <c r="N14" s="1"/>
      <c r="O14" s="1"/>
      <c r="P14" s="1"/>
      <c r="Q14" s="1"/>
    </row>
    <row r="15" ht="50.25" customHeight="1">
      <c r="A15" s="1"/>
      <c r="B15" s="36" t="s">
        <v>78</v>
      </c>
      <c r="C15" s="40">
        <v>16.9</v>
      </c>
      <c r="D15" s="65"/>
      <c r="E15" s="1"/>
      <c r="F15" s="1"/>
      <c r="G15" s="1"/>
      <c r="H15" s="1"/>
      <c r="I15" s="1"/>
      <c r="J15" s="1"/>
      <c r="K15" s="1"/>
      <c r="L15" s="1"/>
      <c r="M15" s="1"/>
      <c r="N15" s="1"/>
      <c r="O15" s="1"/>
      <c r="P15" s="1"/>
      <c r="Q15" s="1"/>
    </row>
    <row r="16" ht="15.75" customHeight="1">
      <c r="A16" s="1"/>
      <c r="B16" s="24"/>
      <c r="C16" s="49"/>
      <c r="D16" s="65"/>
      <c r="E16" s="1"/>
      <c r="F16" s="1"/>
      <c r="G16" s="1"/>
      <c r="H16" s="1"/>
      <c r="I16" s="1"/>
      <c r="J16" s="1"/>
      <c r="K16" s="1"/>
      <c r="L16" s="1"/>
      <c r="M16" s="1"/>
      <c r="N16" s="1"/>
      <c r="O16" s="1"/>
      <c r="P16" s="1"/>
      <c r="Q16" s="1"/>
    </row>
    <row r="17" ht="15.75" customHeight="1">
      <c r="A17" s="1"/>
      <c r="B17" s="24" t="s">
        <v>46</v>
      </c>
      <c r="C17" s="49">
        <f>AVERAGE(C13:C15)</f>
        <v>17.26333333</v>
      </c>
      <c r="D17" s="65"/>
      <c r="E17" s="1"/>
      <c r="F17" s="1"/>
      <c r="G17" s="1"/>
      <c r="H17" s="1"/>
      <c r="I17" s="1"/>
      <c r="J17" s="1"/>
      <c r="K17" s="1"/>
      <c r="L17" s="1"/>
      <c r="M17" s="1"/>
      <c r="N17" s="1"/>
      <c r="O17" s="1"/>
      <c r="P17" s="1"/>
      <c r="Q17" s="1"/>
    </row>
    <row r="18" ht="15.75" customHeight="1">
      <c r="A18" s="1"/>
      <c r="B18" s="60" t="s">
        <v>63</v>
      </c>
      <c r="C18" s="5"/>
      <c r="D18" s="14"/>
      <c r="E18" s="1"/>
      <c r="F18" s="1"/>
      <c r="G18" s="1"/>
      <c r="H18" s="1"/>
      <c r="I18" s="1"/>
      <c r="J18" s="1"/>
      <c r="K18" s="1"/>
      <c r="L18" s="1"/>
      <c r="M18" s="1"/>
      <c r="N18" s="1"/>
      <c r="O18" s="1"/>
      <c r="P18" s="1"/>
      <c r="Q18" s="1"/>
    </row>
    <row r="19" ht="12.75" customHeight="1">
      <c r="A19" s="1"/>
      <c r="B19" s="1"/>
      <c r="C19" s="1"/>
      <c r="D19" s="1"/>
      <c r="E19" s="1"/>
      <c r="F19" s="1"/>
      <c r="G19" s="1"/>
      <c r="H19" s="1"/>
      <c r="I19" s="1"/>
      <c r="J19" s="1"/>
      <c r="K19" s="1"/>
      <c r="L19" s="1"/>
      <c r="M19" s="1"/>
      <c r="N19" s="1"/>
      <c r="O19" s="1"/>
      <c r="P19" s="1"/>
      <c r="Q19" s="1"/>
      <c r="R19" s="1"/>
      <c r="S19" s="1"/>
      <c r="T19" s="1"/>
      <c r="U19" s="1"/>
    </row>
    <row r="20" ht="12.75" customHeight="1">
      <c r="A20" s="1"/>
      <c r="B20" s="1"/>
      <c r="C20" s="1"/>
      <c r="D20" s="1"/>
      <c r="E20" s="1"/>
      <c r="F20" s="1"/>
      <c r="G20" s="1"/>
      <c r="H20" s="1"/>
      <c r="I20" s="1"/>
      <c r="J20" s="1"/>
      <c r="K20" s="1"/>
      <c r="L20" s="1"/>
      <c r="M20" s="1"/>
      <c r="N20" s="1"/>
      <c r="O20" s="1"/>
      <c r="P20" s="1"/>
      <c r="Q20" s="1"/>
      <c r="R20" s="1"/>
      <c r="S20" s="1"/>
      <c r="T20" s="1"/>
      <c r="U20" s="1"/>
    </row>
    <row r="21"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9:C9"/>
    <mergeCell ref="B11:C11"/>
    <mergeCell ref="B18:C18"/>
    <mergeCell ref="B2:C2"/>
    <mergeCell ref="E2:F2"/>
    <mergeCell ref="H2:I2"/>
    <mergeCell ref="Q2:R2"/>
    <mergeCell ref="E9:F9"/>
    <mergeCell ref="H9:I9"/>
    <mergeCell ref="Q9:R9"/>
  </mergeCells>
  <printOptions verticalCentered="1"/>
  <pageMargins bottom="0.196527777777778" footer="0.0" header="0.0" left="0.196527777777778" right="0.196527777777778" top="0.196527777777778"/>
  <pageSetup scale="70"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983B0"/>
    <pageSetUpPr/>
  </sheetPr>
  <sheetViews>
    <sheetView workbookViewId="0"/>
  </sheetViews>
  <sheetFormatPr customHeight="1" defaultColWidth="12.63" defaultRowHeight="15.0"/>
  <cols>
    <col customWidth="1" min="1" max="1" width="13.13"/>
    <col customWidth="1" min="2" max="2" width="14.88"/>
    <col customWidth="1" min="3" max="3" width="0.88"/>
    <col customWidth="1" min="4" max="4" width="13.0"/>
    <col customWidth="1" min="5" max="5" width="25.13"/>
    <col customWidth="1" min="6" max="6" width="0.88"/>
    <col customWidth="1" min="7" max="7" width="14.5"/>
    <col customWidth="1" min="8" max="8" width="13.0"/>
    <col customWidth="1" min="9" max="9" width="0.88"/>
    <col customWidth="1" min="10" max="10" width="14.75"/>
    <col customWidth="1" min="11" max="11" width="19.63"/>
    <col customWidth="1" min="12" max="12" width="0.75"/>
    <col customWidth="1" min="13" max="13" width="13.5"/>
    <col customWidth="1" min="14" max="14" width="12.75"/>
  </cols>
  <sheetData>
    <row r="1" ht="15.75" customHeight="1">
      <c r="A1" s="1"/>
      <c r="B1" s="1"/>
      <c r="C1" s="105"/>
      <c r="D1" s="1"/>
      <c r="E1" s="1"/>
      <c r="F1" s="105"/>
      <c r="G1" s="1"/>
      <c r="H1" s="1"/>
      <c r="I1" s="105"/>
      <c r="J1" s="1"/>
      <c r="K1" s="1"/>
      <c r="L1" s="105"/>
      <c r="M1" s="1"/>
      <c r="N1" s="1"/>
      <c r="O1" s="1"/>
      <c r="P1" s="1"/>
      <c r="Q1" s="1"/>
      <c r="R1" s="1"/>
      <c r="S1" s="1"/>
      <c r="T1" s="1"/>
      <c r="U1" s="1"/>
      <c r="V1" s="1"/>
      <c r="W1" s="1"/>
      <c r="X1" s="1"/>
      <c r="Y1" s="1"/>
      <c r="Z1" s="1"/>
    </row>
    <row r="2" ht="273.0" customHeight="1">
      <c r="A2" s="106" t="s">
        <v>156</v>
      </c>
      <c r="B2" s="5"/>
      <c r="C2" s="107"/>
      <c r="D2" s="108" t="s">
        <v>157</v>
      </c>
      <c r="E2" s="5"/>
      <c r="F2" s="109"/>
      <c r="G2" s="108" t="s">
        <v>158</v>
      </c>
      <c r="H2" s="5"/>
      <c r="I2" s="109"/>
      <c r="J2" s="108" t="s">
        <v>159</v>
      </c>
      <c r="K2" s="5"/>
      <c r="L2" s="109"/>
      <c r="M2" s="108" t="s">
        <v>160</v>
      </c>
      <c r="N2" s="5"/>
      <c r="O2" s="1"/>
      <c r="P2" s="1"/>
      <c r="S2" s="1"/>
      <c r="T2" s="1"/>
      <c r="U2" s="1"/>
      <c r="V2" s="1"/>
      <c r="W2" s="1"/>
      <c r="X2" s="1"/>
      <c r="Y2" s="1"/>
      <c r="Z2" s="1"/>
    </row>
    <row r="3" ht="12.75" customHeight="1">
      <c r="A3" s="111" t="s">
        <v>10</v>
      </c>
      <c r="B3" s="111" t="s">
        <v>13</v>
      </c>
      <c r="C3" s="112"/>
      <c r="D3" s="111" t="s">
        <v>10</v>
      </c>
      <c r="E3" s="111" t="s">
        <v>13</v>
      </c>
      <c r="F3" s="113"/>
      <c r="G3" s="111" t="s">
        <v>10</v>
      </c>
      <c r="H3" s="111" t="s">
        <v>13</v>
      </c>
      <c r="I3" s="113"/>
      <c r="J3" s="111" t="s">
        <v>10</v>
      </c>
      <c r="K3" s="111" t="s">
        <v>13</v>
      </c>
      <c r="L3" s="113"/>
      <c r="M3" s="111" t="s">
        <v>10</v>
      </c>
      <c r="N3" s="111" t="s">
        <v>13</v>
      </c>
      <c r="O3" s="1"/>
      <c r="P3" s="1"/>
      <c r="S3" s="1"/>
      <c r="T3" s="1"/>
      <c r="U3" s="1"/>
      <c r="V3" s="1"/>
      <c r="W3" s="1"/>
      <c r="X3" s="1"/>
      <c r="Y3" s="1"/>
      <c r="Z3" s="1"/>
    </row>
    <row r="4">
      <c r="A4" s="92" t="s">
        <v>161</v>
      </c>
      <c r="B4" s="94">
        <v>122.0</v>
      </c>
      <c r="C4" s="114"/>
      <c r="D4" s="92" t="s">
        <v>162</v>
      </c>
      <c r="E4" s="94">
        <v>1169.0</v>
      </c>
      <c r="F4" s="115"/>
      <c r="G4" s="92" t="s">
        <v>163</v>
      </c>
      <c r="H4" s="94">
        <v>167.0</v>
      </c>
      <c r="I4" s="115"/>
      <c r="J4" s="92" t="s">
        <v>164</v>
      </c>
      <c r="K4" s="94">
        <v>798.8</v>
      </c>
      <c r="L4" s="115"/>
      <c r="M4" s="92" t="s">
        <v>161</v>
      </c>
      <c r="N4" s="94">
        <v>88.0</v>
      </c>
      <c r="O4" s="1"/>
      <c r="P4" s="1"/>
      <c r="S4" s="1"/>
      <c r="T4" s="1"/>
      <c r="U4" s="1"/>
      <c r="V4" s="1"/>
      <c r="W4" s="1"/>
      <c r="X4" s="1"/>
      <c r="Y4" s="1"/>
      <c r="Z4" s="1"/>
    </row>
    <row r="5">
      <c r="A5" s="92" t="s">
        <v>165</v>
      </c>
      <c r="B5" s="94">
        <v>99.99</v>
      </c>
      <c r="C5" s="114"/>
      <c r="D5" s="92" t="s">
        <v>166</v>
      </c>
      <c r="E5" s="94">
        <v>1190.0</v>
      </c>
      <c r="F5" s="115"/>
      <c r="G5" s="92" t="s">
        <v>167</v>
      </c>
      <c r="H5" s="94">
        <v>172.58</v>
      </c>
      <c r="I5" s="115"/>
      <c r="J5" s="92" t="s">
        <v>168</v>
      </c>
      <c r="K5" s="94">
        <v>628.0</v>
      </c>
      <c r="L5" s="115"/>
      <c r="M5" s="92" t="s">
        <v>169</v>
      </c>
      <c r="N5" s="94">
        <v>84.8</v>
      </c>
      <c r="O5" s="1"/>
      <c r="P5" s="1"/>
      <c r="S5" s="1"/>
      <c r="T5" s="1"/>
      <c r="U5" s="1"/>
      <c r="V5" s="1"/>
      <c r="W5" s="1"/>
      <c r="X5" s="1"/>
      <c r="Y5" s="1"/>
      <c r="Z5" s="1"/>
    </row>
    <row r="6">
      <c r="A6" s="92" t="s">
        <v>170</v>
      </c>
      <c r="B6" s="94">
        <v>108.92</v>
      </c>
      <c r="C6" s="114"/>
      <c r="D6" s="92" t="s">
        <v>171</v>
      </c>
      <c r="E6" s="94">
        <v>979.0</v>
      </c>
      <c r="F6" s="115"/>
      <c r="G6" s="92" t="s">
        <v>172</v>
      </c>
      <c r="H6" s="94">
        <v>170.5</v>
      </c>
      <c r="I6" s="115"/>
      <c r="J6" s="92" t="s">
        <v>173</v>
      </c>
      <c r="K6" s="94">
        <v>708.8</v>
      </c>
      <c r="L6" s="115"/>
      <c r="M6" s="92" t="s">
        <v>174</v>
      </c>
      <c r="N6" s="94">
        <v>116.39</v>
      </c>
      <c r="O6" s="1"/>
      <c r="P6" s="1"/>
      <c r="S6" s="1"/>
      <c r="T6" s="1"/>
      <c r="U6" s="1"/>
      <c r="V6" s="1"/>
      <c r="W6" s="1"/>
      <c r="X6" s="1"/>
      <c r="Y6" s="1"/>
      <c r="Z6" s="1"/>
    </row>
    <row r="7" ht="12.75" customHeight="1">
      <c r="A7" s="116"/>
      <c r="B7" s="116"/>
      <c r="C7" s="112"/>
      <c r="D7" s="116"/>
      <c r="E7" s="116"/>
      <c r="F7" s="113"/>
      <c r="G7" s="116"/>
      <c r="H7" s="116"/>
      <c r="I7" s="113"/>
      <c r="J7" s="116"/>
      <c r="K7" s="116"/>
      <c r="L7" s="113"/>
      <c r="M7" s="116"/>
      <c r="N7" s="116"/>
      <c r="O7" s="1"/>
      <c r="P7" s="1"/>
      <c r="S7" s="1"/>
      <c r="T7" s="1"/>
      <c r="U7" s="1"/>
      <c r="V7" s="1"/>
      <c r="W7" s="1"/>
      <c r="X7" s="1"/>
      <c r="Y7" s="1"/>
      <c r="Z7" s="1"/>
    </row>
    <row r="8" ht="12.75" customHeight="1">
      <c r="A8" s="118"/>
      <c r="B8" s="118"/>
      <c r="C8" s="112"/>
      <c r="D8" s="118"/>
      <c r="E8" s="118"/>
      <c r="F8" s="112"/>
      <c r="G8" s="118"/>
      <c r="H8" s="118"/>
      <c r="I8" s="112"/>
      <c r="J8" s="118"/>
      <c r="K8" s="118"/>
      <c r="L8" s="112"/>
      <c r="M8" s="118"/>
      <c r="N8" s="118"/>
      <c r="O8" s="1"/>
      <c r="P8" s="1"/>
      <c r="S8" s="1"/>
      <c r="T8" s="1"/>
      <c r="U8" s="1"/>
      <c r="V8" s="1"/>
      <c r="W8" s="1"/>
      <c r="X8" s="1"/>
      <c r="Y8" s="1"/>
      <c r="Z8" s="1"/>
    </row>
    <row r="9" ht="12.75" customHeight="1">
      <c r="A9" s="123" t="s">
        <v>176</v>
      </c>
      <c r="B9" s="124">
        <v>0.2</v>
      </c>
      <c r="C9" s="112"/>
      <c r="D9" s="123" t="s">
        <v>176</v>
      </c>
      <c r="E9" s="126">
        <v>0.2</v>
      </c>
      <c r="F9" s="113"/>
      <c r="G9" s="123" t="s">
        <v>176</v>
      </c>
      <c r="H9" s="124">
        <v>0.2</v>
      </c>
      <c r="I9" s="113"/>
      <c r="J9" s="123" t="s">
        <v>176</v>
      </c>
      <c r="K9" s="124">
        <v>0.1</v>
      </c>
      <c r="L9" s="113"/>
      <c r="M9" s="123" t="s">
        <v>176</v>
      </c>
      <c r="N9" s="124">
        <v>0.2</v>
      </c>
      <c r="O9" s="1"/>
      <c r="P9" s="1"/>
      <c r="S9" s="1"/>
      <c r="T9" s="1"/>
      <c r="U9" s="1"/>
      <c r="V9" s="1"/>
      <c r="W9" s="1"/>
      <c r="X9" s="1"/>
      <c r="Y9" s="1"/>
      <c r="Z9" s="1"/>
    </row>
    <row r="10" ht="12.75" customHeight="1">
      <c r="A10" s="111" t="s">
        <v>46</v>
      </c>
      <c r="B10" s="133">
        <f>AVERAGE(B4:B7)</f>
        <v>110.3033333</v>
      </c>
      <c r="C10" s="114"/>
      <c r="D10" s="111" t="s">
        <v>46</v>
      </c>
      <c r="E10" s="133">
        <f>AVERAGE(E4:E7)</f>
        <v>1112.666667</v>
      </c>
      <c r="F10" s="115"/>
      <c r="G10" s="111" t="s">
        <v>46</v>
      </c>
      <c r="H10" s="133">
        <f>AVERAGE(H4:H7)</f>
        <v>170.0266667</v>
      </c>
      <c r="I10" s="115"/>
      <c r="J10" s="111" t="s">
        <v>46</v>
      </c>
      <c r="K10" s="133">
        <f>AVERAGE(K4:K7)</f>
        <v>711.8666667</v>
      </c>
      <c r="L10" s="115"/>
      <c r="M10" s="111" t="s">
        <v>46</v>
      </c>
      <c r="N10" s="133">
        <f>AVERAGE(N4:N7)</f>
        <v>96.39666667</v>
      </c>
      <c r="O10" s="1"/>
      <c r="P10" s="1"/>
      <c r="S10" s="1"/>
      <c r="T10" s="1"/>
      <c r="U10" s="1"/>
      <c r="V10" s="1"/>
      <c r="W10" s="1"/>
      <c r="X10" s="1"/>
      <c r="Y10" s="1"/>
      <c r="Z10" s="1"/>
    </row>
    <row r="11" ht="12.75" customHeight="1">
      <c r="A11" s="137" t="s">
        <v>76</v>
      </c>
      <c r="B11" s="5"/>
      <c r="C11" s="112"/>
      <c r="D11" s="137" t="s">
        <v>76</v>
      </c>
      <c r="E11" s="5"/>
      <c r="F11" s="113"/>
      <c r="G11" s="137" t="s">
        <v>110</v>
      </c>
      <c r="H11" s="5"/>
      <c r="I11" s="113"/>
      <c r="J11" s="137" t="s">
        <v>110</v>
      </c>
      <c r="K11" s="5"/>
      <c r="L11" s="113"/>
      <c r="M11" s="137" t="s">
        <v>110</v>
      </c>
      <c r="N11" s="5"/>
      <c r="O11" s="1"/>
      <c r="P11" s="1"/>
      <c r="S11" s="1"/>
      <c r="T11" s="1"/>
      <c r="U11" s="1"/>
      <c r="V11" s="1"/>
      <c r="W11" s="1"/>
      <c r="X11" s="1"/>
      <c r="Y11" s="1"/>
      <c r="Z11" s="1"/>
    </row>
    <row r="12" ht="12.75" customHeight="1">
      <c r="A12" s="1"/>
      <c r="B12" s="139"/>
      <c r="C12" s="140"/>
      <c r="D12" s="1"/>
      <c r="E12" s="1"/>
      <c r="F12" s="141"/>
      <c r="G12" s="1"/>
      <c r="H12" s="1"/>
      <c r="I12" s="142"/>
      <c r="J12" s="1"/>
      <c r="K12" s="1"/>
      <c r="L12" s="141"/>
      <c r="M12" s="1"/>
      <c r="N12" s="1"/>
      <c r="O12" s="1"/>
      <c r="P12" s="1"/>
      <c r="Q12" s="1"/>
      <c r="R12" s="1"/>
      <c r="S12" s="1"/>
      <c r="T12" s="1"/>
      <c r="U12" s="1"/>
      <c r="V12" s="1"/>
      <c r="W12" s="1"/>
      <c r="X12" s="1"/>
      <c r="Y12" s="1"/>
      <c r="Z12" s="1"/>
    </row>
    <row r="13" ht="12.75" customHeight="1">
      <c r="A13" s="1"/>
      <c r="B13" s="139"/>
      <c r="C13" s="140"/>
      <c r="D13" s="1"/>
      <c r="E13" s="1"/>
      <c r="F13" s="141"/>
      <c r="G13" s="1"/>
      <c r="H13" s="1"/>
      <c r="I13" s="142"/>
      <c r="J13" s="1"/>
      <c r="K13" s="1"/>
      <c r="L13" s="141"/>
      <c r="M13" s="1"/>
      <c r="N13" s="1"/>
      <c r="O13" s="1"/>
      <c r="P13" s="1"/>
      <c r="Q13" s="1"/>
      <c r="R13" s="1"/>
      <c r="S13" s="1"/>
      <c r="T13" s="1"/>
      <c r="U13" s="1"/>
      <c r="V13" s="1"/>
      <c r="W13" s="1"/>
      <c r="X13" s="1"/>
      <c r="Y13" s="1"/>
      <c r="Z13" s="1"/>
    </row>
    <row r="14" ht="12.75" customHeight="1">
      <c r="A14" s="1"/>
      <c r="B14" s="139"/>
      <c r="C14" s="140"/>
      <c r="D14" s="1"/>
      <c r="E14" s="1"/>
      <c r="F14" s="141"/>
      <c r="G14" s="1"/>
      <c r="H14" s="1"/>
      <c r="I14" s="142"/>
      <c r="J14" s="1"/>
      <c r="K14" s="1"/>
      <c r="L14" s="141"/>
      <c r="M14" s="1"/>
      <c r="N14" s="1"/>
      <c r="O14" s="1"/>
      <c r="P14" s="1"/>
      <c r="Q14" s="1"/>
      <c r="R14" s="1"/>
      <c r="S14" s="1"/>
      <c r="T14" s="1"/>
      <c r="U14" s="1"/>
      <c r="V14" s="1"/>
      <c r="W14" s="1"/>
      <c r="X14" s="1"/>
      <c r="Y14" s="1"/>
      <c r="Z14" s="1"/>
    </row>
    <row r="15" ht="12.75" customHeight="1">
      <c r="A15" s="1"/>
      <c r="B15" s="139"/>
      <c r="C15" s="143"/>
      <c r="D15" s="1"/>
      <c r="E15" s="1"/>
      <c r="F15" s="105"/>
      <c r="G15" s="1"/>
      <c r="H15" s="1"/>
      <c r="I15" s="145"/>
      <c r="J15" s="1"/>
      <c r="K15" s="1"/>
      <c r="L15" s="145"/>
      <c r="M15" s="1"/>
      <c r="N15" s="1"/>
      <c r="O15" s="1"/>
      <c r="P15" s="1"/>
      <c r="Q15" s="1"/>
      <c r="R15" s="1"/>
      <c r="S15" s="1"/>
      <c r="T15" s="1"/>
      <c r="U15" s="1"/>
      <c r="V15" s="1"/>
      <c r="W15" s="1"/>
      <c r="X15" s="1"/>
      <c r="Y15" s="1"/>
      <c r="Z15" s="1"/>
    </row>
    <row r="16" ht="176.25" customHeight="1">
      <c r="A16" s="146" t="s">
        <v>181</v>
      </c>
      <c r="B16" s="5"/>
      <c r="C16" s="147"/>
      <c r="D16" s="148" t="s">
        <v>182</v>
      </c>
      <c r="E16" s="5"/>
      <c r="F16" s="149"/>
      <c r="G16" s="150" t="s">
        <v>183</v>
      </c>
      <c r="H16" s="5"/>
      <c r="I16" s="10"/>
      <c r="J16" s="10"/>
      <c r="K16" s="10"/>
      <c r="L16" s="10"/>
      <c r="M16" s="10"/>
      <c r="N16" s="10"/>
      <c r="O16" s="10"/>
      <c r="P16" s="10"/>
      <c r="Q16" s="10"/>
      <c r="R16" s="10"/>
      <c r="S16" s="10"/>
      <c r="T16" s="10"/>
      <c r="U16" s="10"/>
      <c r="V16" s="10"/>
      <c r="W16" s="10"/>
      <c r="X16" s="10"/>
    </row>
    <row r="17" ht="12.75" customHeight="1">
      <c r="A17" s="111" t="s">
        <v>10</v>
      </c>
      <c r="B17" s="111" t="s">
        <v>13</v>
      </c>
      <c r="C17" s="112"/>
      <c r="D17" s="152" t="s">
        <v>10</v>
      </c>
      <c r="E17" s="152" t="s">
        <v>13</v>
      </c>
      <c r="F17" s="1"/>
      <c r="G17" s="152" t="s">
        <v>10</v>
      </c>
      <c r="H17" s="152" t="s">
        <v>13</v>
      </c>
      <c r="I17" s="1"/>
      <c r="J17" s="1"/>
      <c r="K17" s="1"/>
      <c r="L17" s="1"/>
      <c r="M17" s="1"/>
      <c r="N17" s="1"/>
      <c r="O17" s="1"/>
      <c r="P17" s="1"/>
      <c r="Q17" s="1"/>
      <c r="R17" s="1"/>
      <c r="S17" s="1"/>
      <c r="T17" s="1"/>
      <c r="U17" s="1"/>
      <c r="V17" s="1"/>
      <c r="W17" s="1"/>
      <c r="X17" s="1"/>
    </row>
    <row r="18" ht="33.75" customHeight="1">
      <c r="A18" s="92" t="s">
        <v>184</v>
      </c>
      <c r="B18" s="94">
        <v>366.56</v>
      </c>
      <c r="C18" s="112"/>
      <c r="D18" s="153" t="s">
        <v>184</v>
      </c>
      <c r="E18" s="154">
        <v>1629.9</v>
      </c>
      <c r="F18" s="1"/>
      <c r="G18" s="155" t="s">
        <v>188</v>
      </c>
      <c r="H18" s="156">
        <v>899.99</v>
      </c>
      <c r="I18" s="1"/>
      <c r="J18" s="1"/>
      <c r="K18" s="1"/>
      <c r="L18" s="1"/>
      <c r="M18" s="1"/>
      <c r="N18" s="1"/>
      <c r="O18" s="1"/>
      <c r="P18" s="1"/>
      <c r="Q18" s="1"/>
      <c r="R18" s="1"/>
      <c r="S18" s="1"/>
      <c r="T18" s="1"/>
      <c r="U18" s="1"/>
      <c r="V18" s="1"/>
      <c r="W18" s="1"/>
      <c r="X18" s="1"/>
    </row>
    <row r="19" ht="36.0" customHeight="1">
      <c r="A19" s="92" t="s">
        <v>189</v>
      </c>
      <c r="B19" s="94">
        <v>430.38</v>
      </c>
      <c r="C19" s="112"/>
      <c r="D19" s="153" t="s">
        <v>190</v>
      </c>
      <c r="E19" s="154">
        <v>1550.0</v>
      </c>
      <c r="F19" s="1"/>
      <c r="G19" s="155" t="s">
        <v>191</v>
      </c>
      <c r="H19" s="156">
        <v>849.0</v>
      </c>
      <c r="I19" s="1"/>
      <c r="J19" s="1"/>
      <c r="K19" s="1"/>
      <c r="L19" s="1"/>
      <c r="M19" s="1"/>
      <c r="N19" s="1"/>
      <c r="O19" s="1"/>
      <c r="P19" s="1"/>
      <c r="Q19" s="1"/>
      <c r="R19" s="1"/>
      <c r="S19" s="1"/>
      <c r="T19" s="1"/>
      <c r="U19" s="1"/>
      <c r="V19" s="1"/>
      <c r="W19" s="1"/>
      <c r="X19" s="1"/>
    </row>
    <row r="20" ht="28.5" customHeight="1">
      <c r="A20" s="92" t="s">
        <v>192</v>
      </c>
      <c r="B20" s="94">
        <v>369.9</v>
      </c>
      <c r="C20" s="112"/>
      <c r="D20" s="153" t="s">
        <v>193</v>
      </c>
      <c r="E20" s="154">
        <v>1598.0</v>
      </c>
      <c r="F20" s="1"/>
      <c r="G20" s="155" t="s">
        <v>194</v>
      </c>
      <c r="H20" s="156">
        <v>972.4</v>
      </c>
      <c r="I20" s="1"/>
      <c r="J20" s="1"/>
      <c r="K20" s="1"/>
      <c r="L20" s="1"/>
      <c r="M20" s="1"/>
      <c r="N20" s="1"/>
      <c r="O20" s="1"/>
      <c r="P20" s="1"/>
      <c r="Q20" s="1"/>
      <c r="R20" s="1"/>
      <c r="S20" s="1"/>
      <c r="T20" s="1"/>
      <c r="U20" s="1"/>
      <c r="V20" s="1"/>
      <c r="W20" s="1"/>
      <c r="X20" s="1"/>
    </row>
    <row r="21" ht="12.75" customHeight="1">
      <c r="A21" s="116"/>
      <c r="B21" s="116"/>
      <c r="C21" s="112"/>
      <c r="D21" s="116"/>
      <c r="E21" s="116"/>
      <c r="F21" s="1"/>
      <c r="G21" s="116"/>
      <c r="H21" s="116"/>
      <c r="I21" s="1"/>
      <c r="J21" s="1"/>
      <c r="K21" s="1"/>
      <c r="L21" s="1"/>
      <c r="M21" s="1"/>
      <c r="N21" s="1"/>
      <c r="O21" s="1"/>
      <c r="P21" s="1"/>
      <c r="Q21" s="1"/>
      <c r="R21" s="1"/>
      <c r="S21" s="1"/>
      <c r="T21" s="1"/>
      <c r="U21" s="1"/>
      <c r="V21" s="1"/>
      <c r="W21" s="1"/>
      <c r="X21" s="1"/>
    </row>
    <row r="22" ht="12.75" customHeight="1">
      <c r="A22" s="118"/>
      <c r="B22" s="118"/>
      <c r="C22" s="112"/>
      <c r="D22" s="118"/>
      <c r="E22" s="118"/>
      <c r="F22" s="1"/>
      <c r="G22" s="118"/>
      <c r="H22" s="118"/>
      <c r="I22" s="1"/>
      <c r="J22" s="1"/>
      <c r="K22" s="1"/>
      <c r="L22" s="1"/>
      <c r="M22" s="1"/>
      <c r="N22" s="1"/>
      <c r="O22" s="1"/>
      <c r="P22" s="1"/>
      <c r="Q22" s="1"/>
      <c r="R22" s="1"/>
      <c r="S22" s="1"/>
      <c r="T22" s="1"/>
      <c r="U22" s="1"/>
      <c r="V22" s="1"/>
      <c r="W22" s="1"/>
      <c r="X22" s="1"/>
    </row>
    <row r="23" ht="12.75" customHeight="1">
      <c r="A23" s="123" t="s">
        <v>176</v>
      </c>
      <c r="B23" s="126">
        <v>0.2</v>
      </c>
      <c r="C23" s="112"/>
      <c r="D23" s="123" t="s">
        <v>176</v>
      </c>
      <c r="E23" s="126">
        <v>0.2</v>
      </c>
      <c r="F23" s="1"/>
      <c r="G23" s="123" t="s">
        <v>176</v>
      </c>
      <c r="H23" s="126">
        <v>0.2</v>
      </c>
      <c r="I23" s="1"/>
      <c r="J23" s="1"/>
      <c r="K23" s="1"/>
      <c r="L23" s="1"/>
      <c r="M23" s="1"/>
      <c r="N23" s="1"/>
      <c r="O23" s="1"/>
      <c r="P23" s="1"/>
      <c r="Q23" s="1"/>
      <c r="R23" s="1"/>
      <c r="S23" s="1"/>
      <c r="T23" s="1"/>
      <c r="U23" s="1"/>
      <c r="V23" s="1"/>
      <c r="W23" s="1"/>
      <c r="X23" s="1"/>
    </row>
    <row r="24" ht="12.75" customHeight="1">
      <c r="A24" s="111" t="s">
        <v>46</v>
      </c>
      <c r="B24" s="133">
        <f>AVERAGE(B18:B21)</f>
        <v>388.9466667</v>
      </c>
      <c r="C24" s="112"/>
      <c r="D24" s="111" t="s">
        <v>46</v>
      </c>
      <c r="E24" s="133">
        <f>AVERAGE(E18:E21)</f>
        <v>1592.633333</v>
      </c>
      <c r="F24" s="1"/>
      <c r="G24" s="111" t="s">
        <v>46</v>
      </c>
      <c r="H24" s="133">
        <f>AVERAGE(H18:H21)</f>
        <v>907.13</v>
      </c>
      <c r="I24" s="1"/>
      <c r="J24" s="1"/>
      <c r="K24" s="1"/>
      <c r="L24" s="1"/>
      <c r="M24" s="1"/>
      <c r="N24" s="1"/>
      <c r="O24" s="1"/>
      <c r="P24" s="1"/>
      <c r="Q24" s="1"/>
      <c r="R24" s="1"/>
      <c r="S24" s="1"/>
      <c r="T24" s="1"/>
      <c r="U24" s="1"/>
      <c r="V24" s="1"/>
      <c r="W24" s="1"/>
      <c r="X24" s="1"/>
    </row>
    <row r="25" ht="12.75" customHeight="1">
      <c r="A25" s="137" t="s">
        <v>195</v>
      </c>
      <c r="B25" s="5"/>
      <c r="C25" s="112"/>
      <c r="D25" s="137" t="s">
        <v>110</v>
      </c>
      <c r="E25" s="5"/>
      <c r="F25" s="1"/>
      <c r="G25" s="137" t="s">
        <v>110</v>
      </c>
      <c r="H25" s="5"/>
      <c r="I25" s="1"/>
      <c r="J25" s="1"/>
      <c r="K25" s="1"/>
      <c r="L25" s="1"/>
      <c r="M25" s="1"/>
      <c r="N25" s="1"/>
      <c r="O25" s="1"/>
      <c r="P25" s="1"/>
      <c r="Q25" s="1"/>
      <c r="R25" s="1"/>
      <c r="S25" s="1"/>
      <c r="T25" s="1"/>
      <c r="U25" s="1"/>
      <c r="V25" s="1"/>
      <c r="W25" s="1"/>
      <c r="X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16">
    <mergeCell ref="G11:H11"/>
    <mergeCell ref="J11:K11"/>
    <mergeCell ref="A16:B16"/>
    <mergeCell ref="D16:E16"/>
    <mergeCell ref="G16:H16"/>
    <mergeCell ref="A25:B25"/>
    <mergeCell ref="D25:E25"/>
    <mergeCell ref="G25:H25"/>
    <mergeCell ref="A2:B2"/>
    <mergeCell ref="D2:E2"/>
    <mergeCell ref="G2:H2"/>
    <mergeCell ref="J2:K2"/>
    <mergeCell ref="M2:N2"/>
    <mergeCell ref="A11:B11"/>
    <mergeCell ref="D11:E11"/>
    <mergeCell ref="M11:N11"/>
  </mergeCells>
  <printOptions gridLines="1" horizontalCentered="1"/>
  <pageMargins bottom="0.7" footer="0.0" header="0.0" left="0.75" right="0.75" top="0.7"/>
  <pageSetup paperSize="9" orientation="portrait"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1.88"/>
    <col customWidth="1" min="2" max="2" width="14.13"/>
    <col customWidth="1" min="3" max="5" width="11.0"/>
    <col customWidth="1" min="6" max="24" width="8.0"/>
  </cols>
  <sheetData>
    <row r="1">
      <c r="A1" s="117" t="s">
        <v>175</v>
      </c>
      <c r="B1" s="119"/>
      <c r="C1" s="120"/>
      <c r="D1" s="121">
        <v>4.0</v>
      </c>
      <c r="E1" s="122"/>
      <c r="F1" s="122"/>
      <c r="G1" s="122"/>
      <c r="H1" s="122"/>
      <c r="I1" s="122"/>
      <c r="J1" s="122"/>
      <c r="K1" s="122"/>
      <c r="L1" s="122"/>
      <c r="M1" s="122"/>
      <c r="N1" s="122"/>
      <c r="O1" s="122"/>
      <c r="P1" s="122"/>
      <c r="Q1" s="122"/>
      <c r="R1" s="122"/>
      <c r="S1" s="122"/>
      <c r="T1" s="122"/>
      <c r="U1" s="122"/>
      <c r="V1" s="122"/>
      <c r="W1" s="122"/>
      <c r="X1" s="122"/>
      <c r="Y1" s="122"/>
      <c r="Z1" s="1"/>
    </row>
    <row r="2">
      <c r="A2" s="125"/>
      <c r="B2" s="127"/>
      <c r="C2" s="128"/>
      <c r="D2" s="77"/>
      <c r="E2" s="122"/>
      <c r="F2" s="122"/>
      <c r="G2" s="122"/>
      <c r="H2" s="122"/>
      <c r="I2" s="122"/>
      <c r="J2" s="122"/>
      <c r="K2" s="122"/>
      <c r="L2" s="122"/>
      <c r="M2" s="122"/>
      <c r="N2" s="122"/>
      <c r="O2" s="122"/>
      <c r="P2" s="122"/>
      <c r="Q2" s="122"/>
      <c r="R2" s="122"/>
      <c r="S2" s="122"/>
      <c r="T2" s="122"/>
      <c r="U2" s="122"/>
      <c r="V2" s="122"/>
      <c r="W2" s="122"/>
      <c r="X2" s="122"/>
      <c r="Y2" s="122"/>
      <c r="Z2" s="1"/>
    </row>
    <row r="3">
      <c r="A3" s="129" t="s">
        <v>177</v>
      </c>
      <c r="B3" s="130" t="s">
        <v>178</v>
      </c>
      <c r="C3" s="131" t="s">
        <v>179</v>
      </c>
      <c r="D3" s="131" t="s">
        <v>180</v>
      </c>
      <c r="E3" s="132"/>
      <c r="F3" s="122"/>
      <c r="G3" s="122"/>
      <c r="H3" s="122"/>
      <c r="I3" s="122"/>
      <c r="J3" s="122"/>
      <c r="K3" s="122"/>
      <c r="L3" s="122"/>
      <c r="M3" s="122"/>
      <c r="N3" s="122"/>
      <c r="O3" s="122"/>
      <c r="P3" s="122"/>
      <c r="Q3" s="122"/>
      <c r="R3" s="122"/>
      <c r="S3" s="122"/>
      <c r="T3" s="122"/>
      <c r="U3" s="122"/>
      <c r="V3" s="122"/>
      <c r="W3" s="122"/>
      <c r="X3" s="122"/>
      <c r="Y3" s="122"/>
      <c r="Z3" s="1"/>
    </row>
    <row r="4">
      <c r="A4" s="134" t="str">
        <f>'CUSTO DOS UNIFORMESEPIs'!A1</f>
        <v>Blusa de lã ou de acordo com os padrões de uniforme da empresa</v>
      </c>
      <c r="B4" s="135">
        <v>40.0</v>
      </c>
      <c r="C4" s="136">
        <f>'CUSTO DOS UNIFORMESEPIs'!B6</f>
        <v>131.59</v>
      </c>
      <c r="D4" s="138">
        <f t="shared" ref="D4:D14" si="1">B4*C4</f>
        <v>5263.6</v>
      </c>
      <c r="E4" s="132"/>
      <c r="F4" s="122"/>
      <c r="G4" s="122"/>
      <c r="H4" s="122"/>
      <c r="I4" s="122"/>
      <c r="J4" s="122"/>
      <c r="K4" s="122"/>
      <c r="L4" s="122"/>
      <c r="M4" s="122"/>
      <c r="N4" s="122"/>
      <c r="O4" s="122"/>
      <c r="P4" s="122"/>
      <c r="Q4" s="122"/>
      <c r="R4" s="122"/>
      <c r="S4" s="122"/>
      <c r="T4" s="122"/>
      <c r="U4" s="122"/>
      <c r="V4" s="122"/>
      <c r="W4" s="122"/>
      <c r="X4" s="122"/>
      <c r="Y4" s="122"/>
      <c r="Z4" s="1"/>
    </row>
    <row r="5">
      <c r="A5" s="134" t="str">
        <f>'CUSTO DOS UNIFORMESEPIs'!D1</f>
        <v>Blusa térmica manga longa de acordo com os padrões da empresa</v>
      </c>
      <c r="B5" s="135">
        <v>40.0</v>
      </c>
      <c r="C5" s="136">
        <f>'CUSTO DOS UNIFORMESEPIs'!$E$6</f>
        <v>65.93333333</v>
      </c>
      <c r="D5" s="138">
        <f t="shared" si="1"/>
        <v>2637.333333</v>
      </c>
      <c r="E5" s="132"/>
      <c r="F5" s="122"/>
      <c r="G5" s="122"/>
      <c r="H5" s="122"/>
      <c r="I5" s="122"/>
      <c r="J5" s="122"/>
      <c r="K5" s="122"/>
      <c r="L5" s="122"/>
      <c r="M5" s="122"/>
      <c r="N5" s="122"/>
      <c r="O5" s="122"/>
      <c r="P5" s="122"/>
      <c r="Q5" s="122"/>
      <c r="R5" s="122"/>
      <c r="S5" s="122"/>
      <c r="T5" s="122"/>
      <c r="U5" s="122"/>
      <c r="V5" s="122"/>
      <c r="W5" s="122"/>
      <c r="X5" s="122"/>
      <c r="Y5" s="122"/>
      <c r="Z5" s="1"/>
    </row>
    <row r="6">
      <c r="A6" s="134" t="str">
        <f>'CUSTO DOS UNIFORMESEPIs'!G1</f>
        <v>Boné em brim para vigilante</v>
      </c>
      <c r="B6" s="144">
        <v>20.0</v>
      </c>
      <c r="C6" s="136">
        <f>'CUSTO DOS UNIFORMESEPIs'!$H$6</f>
        <v>30.29666667</v>
      </c>
      <c r="D6" s="138">
        <f t="shared" si="1"/>
        <v>605.9333333</v>
      </c>
      <c r="E6" s="132"/>
      <c r="F6" s="122"/>
      <c r="G6" s="122"/>
      <c r="H6" s="122"/>
      <c r="I6" s="122"/>
      <c r="J6" s="122"/>
      <c r="K6" s="122"/>
      <c r="L6" s="122"/>
      <c r="M6" s="122"/>
      <c r="N6" s="122"/>
      <c r="O6" s="122"/>
      <c r="P6" s="122"/>
      <c r="Q6" s="122"/>
      <c r="R6" s="122"/>
      <c r="S6" s="122"/>
      <c r="T6" s="122"/>
      <c r="U6" s="122"/>
      <c r="V6" s="122"/>
      <c r="W6" s="122"/>
      <c r="X6" s="122"/>
      <c r="Y6" s="122"/>
      <c r="Z6" s="1"/>
    </row>
    <row r="7">
      <c r="A7" s="134" t="str">
        <f>'CUSTO DOS UNIFORMESEPIs'!J1</f>
        <v>Calça modelo tático, tecido Rip Stop e costuras reforçadas</v>
      </c>
      <c r="B7" s="135">
        <v>60.0</v>
      </c>
      <c r="C7" s="136">
        <f>'CUSTO DOS UNIFORMESEPIs'!$K$6</f>
        <v>160.9</v>
      </c>
      <c r="D7" s="138">
        <f t="shared" si="1"/>
        <v>9654</v>
      </c>
      <c r="E7" s="132"/>
      <c r="F7" s="122"/>
      <c r="G7" s="122"/>
      <c r="H7" s="122"/>
      <c r="I7" s="122"/>
      <c r="J7" s="122"/>
      <c r="K7" s="122"/>
      <c r="L7" s="122"/>
      <c r="M7" s="122"/>
      <c r="N7" s="122"/>
      <c r="O7" s="122"/>
      <c r="P7" s="122"/>
      <c r="Q7" s="122"/>
      <c r="R7" s="122"/>
      <c r="S7" s="122"/>
      <c r="T7" s="122"/>
      <c r="U7" s="122"/>
      <c r="V7" s="122"/>
      <c r="W7" s="122"/>
      <c r="X7" s="122"/>
      <c r="Y7" s="122"/>
      <c r="Z7" s="1"/>
    </row>
    <row r="8" ht="13.5" customHeight="1">
      <c r="A8" s="134" t="str">
        <f>'CUSTO DOS UNIFORMESEPIs'!M1</f>
        <v>Camisa modelo tático manga curta  Rip Stop</v>
      </c>
      <c r="B8" s="144">
        <v>60.0</v>
      </c>
      <c r="C8" s="136">
        <f>'CUSTO DOS UNIFORMESEPIs'!$N$6</f>
        <v>134.8333333</v>
      </c>
      <c r="D8" s="138">
        <f t="shared" si="1"/>
        <v>8090</v>
      </c>
      <c r="E8" s="132"/>
      <c r="F8" s="122"/>
      <c r="G8" s="122"/>
      <c r="H8" s="122"/>
      <c r="I8" s="122"/>
      <c r="J8" s="122"/>
      <c r="K8" s="122"/>
      <c r="L8" s="122"/>
      <c r="M8" s="122"/>
      <c r="N8" s="122"/>
      <c r="O8" s="122"/>
      <c r="P8" s="122"/>
      <c r="Q8" s="122"/>
      <c r="R8" s="122"/>
      <c r="S8" s="122"/>
      <c r="T8" s="122"/>
      <c r="U8" s="122"/>
      <c r="V8" s="122"/>
      <c r="W8" s="122"/>
      <c r="X8" s="122"/>
      <c r="Y8" s="122"/>
      <c r="Z8" s="1"/>
    </row>
    <row r="9" ht="13.5" customHeight="1">
      <c r="A9" s="134" t="str">
        <f>'CUSTO DOS UNIFORMESEPIs'!A9</f>
        <v>Camisa modelo tático manga longa Rip Stop</v>
      </c>
      <c r="B9" s="135">
        <v>40.0</v>
      </c>
      <c r="C9" s="136">
        <f>'CUSTO DOS UNIFORMESEPIs'!$B$14</f>
        <v>160.77</v>
      </c>
      <c r="D9" s="138">
        <f t="shared" si="1"/>
        <v>6430.8</v>
      </c>
      <c r="E9" s="132"/>
      <c r="F9" s="122"/>
      <c r="G9" s="122"/>
      <c r="H9" s="122"/>
      <c r="I9" s="122"/>
      <c r="J9" s="122"/>
      <c r="K9" s="122"/>
      <c r="L9" s="122"/>
      <c r="M9" s="122"/>
      <c r="N9" s="122"/>
      <c r="O9" s="122"/>
      <c r="P9" s="122"/>
      <c r="Q9" s="122"/>
      <c r="R9" s="122"/>
      <c r="S9" s="122"/>
      <c r="T9" s="122"/>
      <c r="U9" s="122"/>
      <c r="V9" s="122"/>
      <c r="W9" s="122"/>
      <c r="X9" s="122"/>
      <c r="Y9" s="122"/>
      <c r="Z9" s="1"/>
    </row>
    <row r="10" ht="13.5" customHeight="1">
      <c r="A10" s="134" t="str">
        <f>'CUSTO DOS UNIFORMESEPIs'!D9</f>
        <v>Capa para colete tático</v>
      </c>
      <c r="B10" s="144">
        <v>4.0</v>
      </c>
      <c r="C10" s="136">
        <f>'CUSTO DOS UNIFORMESEPIs'!$E$14</f>
        <v>241.6</v>
      </c>
      <c r="D10" s="138">
        <f t="shared" si="1"/>
        <v>966.4</v>
      </c>
      <c r="E10" s="132"/>
      <c r="F10" s="122"/>
      <c r="G10" s="122"/>
      <c r="H10" s="122"/>
      <c r="I10" s="122"/>
      <c r="J10" s="122"/>
      <c r="K10" s="122"/>
      <c r="L10" s="122"/>
      <c r="M10" s="122"/>
      <c r="N10" s="122"/>
      <c r="O10" s="122"/>
      <c r="P10" s="122"/>
      <c r="Q10" s="122"/>
      <c r="R10" s="122"/>
      <c r="S10" s="122"/>
      <c r="T10" s="122"/>
      <c r="U10" s="122"/>
      <c r="V10" s="122"/>
      <c r="W10" s="122"/>
      <c r="X10" s="122"/>
      <c r="Y10" s="122"/>
      <c r="Z10" s="1"/>
    </row>
    <row r="11" ht="13.5" customHeight="1">
      <c r="A11" s="134" t="str">
        <f>'CUSTO DOS UNIFORMESEPIs'!$G$9</f>
        <v>Cinto tático com suporte para tonfa</v>
      </c>
      <c r="B11" s="144">
        <v>20.0</v>
      </c>
      <c r="C11" s="136">
        <f>'CUSTO DOS UNIFORMESEPIs'!$H$14</f>
        <v>56.63333333</v>
      </c>
      <c r="D11" s="138">
        <f t="shared" si="1"/>
        <v>1132.666667</v>
      </c>
      <c r="E11" s="132"/>
      <c r="F11" s="122"/>
      <c r="G11" s="122"/>
      <c r="H11" s="122"/>
      <c r="I11" s="122"/>
      <c r="J11" s="122"/>
      <c r="K11" s="122"/>
      <c r="L11" s="122"/>
      <c r="M11" s="122"/>
      <c r="N11" s="122"/>
      <c r="O11" s="122"/>
      <c r="P11" s="122"/>
      <c r="Q11" s="122"/>
      <c r="R11" s="122"/>
      <c r="S11" s="122"/>
      <c r="T11" s="122"/>
      <c r="U11" s="122"/>
      <c r="V11" s="122"/>
      <c r="W11" s="122"/>
      <c r="X11" s="122"/>
      <c r="Y11" s="122"/>
      <c r="Z11" s="1"/>
    </row>
    <row r="12">
      <c r="A12" s="161" t="str">
        <f>'CUSTO DOS UNIFORMESEPIs'!$J$9</f>
        <v>Coturno para vigilante em couro preto, com costuras duplas e resistente - modelo tático </v>
      </c>
      <c r="B12" s="144">
        <v>40.0</v>
      </c>
      <c r="C12" s="159">
        <f>'CUSTO DOS UNIFORMESEPIs'!$K$14</f>
        <v>241.1466667</v>
      </c>
      <c r="D12" s="162">
        <f t="shared" si="1"/>
        <v>9645.866667</v>
      </c>
      <c r="E12" s="132"/>
      <c r="F12" s="122"/>
      <c r="G12" s="122"/>
      <c r="H12" s="122"/>
      <c r="I12" s="122"/>
      <c r="J12" s="122"/>
      <c r="K12" s="122"/>
      <c r="L12" s="122"/>
      <c r="M12" s="122"/>
      <c r="N12" s="122"/>
      <c r="O12" s="122"/>
      <c r="P12" s="122"/>
      <c r="Q12" s="122"/>
      <c r="R12" s="122"/>
      <c r="S12" s="122"/>
      <c r="T12" s="122"/>
      <c r="U12" s="122"/>
      <c r="V12" s="122"/>
      <c r="W12" s="122"/>
      <c r="X12" s="122"/>
      <c r="Y12" s="122"/>
      <c r="Z12" s="1"/>
    </row>
    <row r="13" ht="13.5" customHeight="1">
      <c r="A13" s="134" t="str">
        <f>'CUSTO DOS UNIFORMESEPIs'!$M$9</f>
        <v>Crachás de Identificação em PVC com acessórios</v>
      </c>
      <c r="B13" s="135">
        <v>20.0</v>
      </c>
      <c r="C13" s="136">
        <f>'CUSTO DOS UNIFORMESEPIs'!$N$14</f>
        <v>28.20333333</v>
      </c>
      <c r="D13" s="138">
        <f t="shared" si="1"/>
        <v>564.0666667</v>
      </c>
      <c r="E13" s="132"/>
      <c r="F13" s="122"/>
      <c r="G13" s="122"/>
      <c r="H13" s="122"/>
      <c r="I13" s="122"/>
      <c r="J13" s="122"/>
      <c r="K13" s="122"/>
      <c r="L13" s="122"/>
      <c r="M13" s="122"/>
      <c r="N13" s="122"/>
      <c r="O13" s="122"/>
      <c r="P13" s="122"/>
      <c r="Q13" s="122"/>
      <c r="R13" s="122"/>
      <c r="S13" s="122"/>
      <c r="T13" s="122"/>
      <c r="U13" s="122"/>
      <c r="V13" s="122"/>
      <c r="W13" s="122"/>
      <c r="X13" s="122"/>
      <c r="Y13" s="122"/>
      <c r="Z13" s="1"/>
    </row>
    <row r="14" ht="13.5" customHeight="1">
      <c r="A14" s="134" t="str">
        <f>'CUSTO DOS UNIFORMESEPIs'!$A$17</f>
        <v>Jaqueta nylon impermeável e forrada</v>
      </c>
      <c r="B14" s="144">
        <v>20.0</v>
      </c>
      <c r="C14" s="136">
        <f>'CUSTO DOS UNIFORMESEPIs'!B22</f>
        <v>189.6633333</v>
      </c>
      <c r="D14" s="138">
        <f t="shared" si="1"/>
        <v>3793.266667</v>
      </c>
      <c r="E14" s="132"/>
      <c r="F14" s="122"/>
      <c r="G14" s="122"/>
      <c r="H14" s="122"/>
      <c r="I14" s="122"/>
      <c r="J14" s="122"/>
      <c r="K14" s="122"/>
      <c r="L14" s="122"/>
      <c r="M14" s="122"/>
      <c r="N14" s="122"/>
      <c r="O14" s="122"/>
      <c r="P14" s="122"/>
      <c r="Q14" s="122"/>
      <c r="R14" s="122"/>
      <c r="S14" s="122"/>
      <c r="T14" s="122"/>
      <c r="U14" s="122"/>
      <c r="V14" s="122"/>
      <c r="W14" s="122"/>
      <c r="X14" s="122"/>
      <c r="Y14" s="122"/>
      <c r="Z14" s="1"/>
    </row>
    <row r="15" ht="13.5" customHeight="1">
      <c r="A15" s="134" t="str">
        <f>'CUSTO DOS UNIFORMESEPIs'!$D$17</f>
        <v>Par de meia tática cano médio</v>
      </c>
      <c r="B15" s="135">
        <v>100.0</v>
      </c>
      <c r="C15" s="164" t="s">
        <v>197</v>
      </c>
      <c r="D15" s="166" t="s">
        <v>199</v>
      </c>
      <c r="E15" s="132"/>
      <c r="F15" s="122"/>
      <c r="G15" s="122"/>
      <c r="H15" s="122"/>
      <c r="I15" s="122"/>
      <c r="J15" s="122"/>
      <c r="K15" s="122"/>
      <c r="L15" s="122"/>
      <c r="M15" s="122"/>
      <c r="N15" s="122"/>
      <c r="O15" s="122"/>
      <c r="P15" s="122"/>
      <c r="Q15" s="122"/>
      <c r="R15" s="122"/>
      <c r="S15" s="122"/>
      <c r="T15" s="122"/>
      <c r="U15" s="122"/>
      <c r="V15" s="122"/>
      <c r="W15" s="122"/>
      <c r="X15" s="122"/>
      <c r="Y15" s="122"/>
      <c r="Z15" s="1"/>
    </row>
    <row r="16" ht="13.5" customHeight="1">
      <c r="A16" s="167" t="s">
        <v>116</v>
      </c>
      <c r="B16" s="144">
        <v>20.0</v>
      </c>
      <c r="C16" s="136">
        <f>'CUSTO DOS UNIFORMESEPIs'!H22</f>
        <v>26.49</v>
      </c>
      <c r="D16" s="138">
        <f>B16*C16</f>
        <v>529.8</v>
      </c>
      <c r="E16" s="132"/>
      <c r="F16" s="122"/>
      <c r="G16" s="122"/>
      <c r="H16" s="122"/>
      <c r="I16" s="122"/>
      <c r="J16" s="122"/>
      <c r="K16" s="122"/>
      <c r="L16" s="122"/>
      <c r="M16" s="122"/>
      <c r="N16" s="122"/>
      <c r="O16" s="122"/>
      <c r="P16" s="122"/>
      <c r="Q16" s="122"/>
      <c r="R16" s="122"/>
      <c r="S16" s="122"/>
      <c r="T16" s="122"/>
      <c r="U16" s="122"/>
      <c r="V16" s="122"/>
      <c r="W16" s="122"/>
      <c r="X16" s="122"/>
      <c r="Y16" s="122"/>
      <c r="Z16" s="1"/>
    </row>
    <row r="17" ht="13.5" customHeight="1">
      <c r="A17" s="172" t="s">
        <v>202</v>
      </c>
      <c r="B17" s="15"/>
      <c r="C17" s="18"/>
      <c r="D17" s="176">
        <f>SUM(D4:D16)</f>
        <v>49313.73333</v>
      </c>
      <c r="E17" s="122"/>
      <c r="F17" s="122"/>
      <c r="G17" s="122"/>
      <c r="H17" s="122"/>
      <c r="I17" s="122"/>
      <c r="J17" s="122"/>
      <c r="K17" s="122"/>
      <c r="L17" s="122"/>
      <c r="M17" s="122"/>
      <c r="N17" s="122"/>
      <c r="O17" s="122"/>
      <c r="P17" s="122"/>
      <c r="Q17" s="122"/>
      <c r="R17" s="122"/>
      <c r="S17" s="122"/>
      <c r="T17" s="122"/>
      <c r="U17" s="122"/>
      <c r="V17" s="122"/>
      <c r="W17" s="122"/>
      <c r="X17" s="122"/>
      <c r="Y17" s="122"/>
      <c r="Z17" s="1"/>
    </row>
    <row r="18" ht="13.5" customHeight="1">
      <c r="A18" s="172" t="s">
        <v>210</v>
      </c>
      <c r="B18" s="15"/>
      <c r="C18" s="18"/>
      <c r="D18" s="176">
        <f>D17/D1</f>
        <v>12328.43333</v>
      </c>
      <c r="E18" s="122"/>
      <c r="F18" s="122"/>
      <c r="G18" s="122"/>
      <c r="H18" s="122"/>
      <c r="I18" s="122"/>
      <c r="J18" s="122"/>
      <c r="K18" s="122"/>
      <c r="L18" s="122"/>
      <c r="M18" s="122"/>
      <c r="N18" s="122"/>
      <c r="O18" s="122"/>
      <c r="P18" s="122"/>
      <c r="Q18" s="122"/>
      <c r="R18" s="122"/>
      <c r="S18" s="122"/>
      <c r="T18" s="122"/>
      <c r="U18" s="122"/>
      <c r="V18" s="122"/>
      <c r="W18" s="122"/>
      <c r="X18" s="122"/>
      <c r="Y18" s="122"/>
      <c r="Z18" s="1"/>
    </row>
    <row r="19" ht="13.5" customHeight="1">
      <c r="A19" s="172" t="s">
        <v>211</v>
      </c>
      <c r="B19" s="15"/>
      <c r="C19" s="18"/>
      <c r="D19" s="176">
        <f>D18/PROPOSTA!B21</f>
        <v>205.4738889</v>
      </c>
      <c r="E19" s="122"/>
      <c r="F19" s="122"/>
      <c r="G19" s="122"/>
      <c r="H19" s="1"/>
      <c r="I19" s="1"/>
      <c r="J19" s="1"/>
      <c r="K19" s="1"/>
      <c r="L19" s="1"/>
      <c r="M19" s="1"/>
      <c r="N19" s="1"/>
      <c r="O19" s="1"/>
      <c r="P19" s="1"/>
      <c r="Q19" s="1"/>
      <c r="R19" s="1"/>
      <c r="S19" s="1"/>
      <c r="T19" s="1"/>
      <c r="U19" s="1"/>
      <c r="V19" s="1"/>
      <c r="W19" s="1"/>
      <c r="X19" s="1"/>
      <c r="Y19" s="1"/>
      <c r="Z19" s="1"/>
    </row>
    <row r="20" ht="13.5" customHeight="1">
      <c r="A20" s="122"/>
      <c r="B20" s="122"/>
      <c r="C20" s="179"/>
      <c r="D20" s="179"/>
      <c r="E20" s="122"/>
      <c r="F20" s="122"/>
      <c r="G20" s="122"/>
      <c r="H20" s="1"/>
      <c r="I20" s="1"/>
      <c r="J20" s="1"/>
      <c r="K20" s="1"/>
      <c r="L20" s="1"/>
      <c r="M20" s="1"/>
      <c r="N20" s="1"/>
      <c r="O20" s="1"/>
      <c r="P20" s="1"/>
      <c r="Q20" s="1"/>
      <c r="R20" s="1"/>
      <c r="S20" s="1"/>
      <c r="T20" s="1"/>
      <c r="U20" s="1"/>
      <c r="V20" s="1"/>
      <c r="W20" s="1"/>
      <c r="X20" s="1"/>
      <c r="Y20" s="1"/>
      <c r="Z20" s="1"/>
    </row>
    <row r="21" ht="13.5" customHeight="1">
      <c r="A21" s="122"/>
      <c r="B21" s="122"/>
      <c r="C21" s="179"/>
      <c r="D21" s="179"/>
      <c r="E21" s="122"/>
      <c r="F21" s="122"/>
      <c r="G21" s="122"/>
      <c r="H21" s="1"/>
      <c r="I21" s="1"/>
      <c r="J21" s="1"/>
      <c r="K21" s="1"/>
      <c r="L21" s="1"/>
      <c r="M21" s="1"/>
      <c r="N21" s="1"/>
      <c r="O21" s="1"/>
      <c r="P21" s="1"/>
      <c r="Q21" s="1"/>
      <c r="R21" s="1"/>
      <c r="S21" s="1"/>
      <c r="T21" s="1"/>
      <c r="U21" s="1"/>
      <c r="V21" s="1"/>
      <c r="W21" s="1"/>
      <c r="X21" s="1"/>
      <c r="Y21" s="1"/>
      <c r="Z21" s="1"/>
    </row>
    <row r="22" ht="13.5" customHeight="1">
      <c r="A22" s="181"/>
      <c r="B22" s="181"/>
      <c r="C22" s="181"/>
      <c r="D22" s="181"/>
      <c r="E22" s="122"/>
      <c r="F22" s="122"/>
      <c r="G22" s="122"/>
      <c r="H22" s="1"/>
      <c r="I22" s="1"/>
      <c r="J22" s="1"/>
      <c r="K22" s="1"/>
      <c r="L22" s="1"/>
      <c r="M22" s="1"/>
      <c r="N22" s="1"/>
      <c r="O22" s="1"/>
      <c r="P22" s="1"/>
      <c r="Q22" s="1"/>
      <c r="R22" s="1"/>
      <c r="S22" s="1"/>
      <c r="T22" s="1"/>
      <c r="U22" s="1"/>
      <c r="V22" s="1"/>
      <c r="W22" s="1"/>
      <c r="X22" s="1"/>
      <c r="Y22" s="1"/>
      <c r="Z22" s="1"/>
    </row>
    <row r="23" ht="13.5" customHeight="1">
      <c r="A23" s="182"/>
      <c r="B23" s="183"/>
      <c r="C23" s="184"/>
      <c r="D23" s="186"/>
      <c r="E23" s="122"/>
      <c r="F23" s="122"/>
      <c r="G23" s="122"/>
      <c r="H23" s="1"/>
      <c r="I23" s="1"/>
      <c r="J23" s="1"/>
      <c r="K23" s="1"/>
      <c r="L23" s="1"/>
      <c r="M23" s="1"/>
      <c r="N23" s="1"/>
      <c r="O23" s="1"/>
      <c r="P23" s="1"/>
      <c r="Q23" s="1"/>
      <c r="R23" s="1"/>
      <c r="S23" s="1"/>
      <c r="T23" s="1"/>
      <c r="U23" s="1"/>
      <c r="V23" s="1"/>
      <c r="W23" s="1"/>
      <c r="X23" s="1"/>
      <c r="Y23" s="1"/>
      <c r="Z23" s="1"/>
    </row>
    <row r="24" ht="13.5" customHeight="1">
      <c r="A24" s="187"/>
      <c r="B24" s="183"/>
      <c r="C24" s="132"/>
      <c r="D24" s="188"/>
      <c r="E24" s="122"/>
      <c r="F24" s="122"/>
      <c r="G24" s="122"/>
      <c r="H24" s="1"/>
      <c r="I24" s="1"/>
      <c r="J24" s="1"/>
      <c r="K24" s="1"/>
      <c r="L24" s="1"/>
      <c r="M24" s="1"/>
      <c r="N24" s="1"/>
      <c r="O24" s="1"/>
      <c r="P24" s="1"/>
      <c r="Q24" s="1"/>
      <c r="R24" s="1"/>
      <c r="S24" s="1"/>
      <c r="T24" s="1"/>
      <c r="U24" s="1"/>
      <c r="V24" s="1"/>
      <c r="W24" s="1"/>
      <c r="X24" s="1"/>
      <c r="Y24" s="1"/>
      <c r="Z24" s="1"/>
    </row>
    <row r="25" ht="13.5" customHeight="1">
      <c r="A25" s="187"/>
      <c r="B25" s="183"/>
      <c r="C25" s="132"/>
      <c r="D25" s="188"/>
      <c r="E25" s="122"/>
      <c r="F25" s="122"/>
      <c r="G25" s="122"/>
      <c r="H25" s="1"/>
      <c r="I25" s="1"/>
      <c r="J25" s="1"/>
      <c r="K25" s="1"/>
      <c r="L25" s="1"/>
      <c r="M25" s="1"/>
      <c r="N25" s="1"/>
      <c r="O25" s="1"/>
      <c r="P25" s="1"/>
      <c r="Q25" s="1"/>
      <c r="R25" s="1"/>
      <c r="S25" s="1"/>
      <c r="T25" s="1"/>
      <c r="U25" s="1"/>
      <c r="V25" s="1"/>
      <c r="W25" s="1"/>
      <c r="X25" s="1"/>
      <c r="Y25" s="1"/>
      <c r="Z25" s="1"/>
    </row>
    <row r="26" ht="13.5" customHeight="1">
      <c r="A26" s="187"/>
      <c r="B26" s="183"/>
      <c r="C26" s="132"/>
      <c r="D26" s="188"/>
      <c r="E26" s="122"/>
      <c r="F26" s="122"/>
      <c r="G26" s="122"/>
      <c r="H26" s="1"/>
      <c r="I26" s="1"/>
      <c r="J26" s="1"/>
      <c r="K26" s="1"/>
      <c r="L26" s="1"/>
      <c r="M26" s="1"/>
      <c r="N26" s="1"/>
      <c r="O26" s="1"/>
      <c r="P26" s="1"/>
      <c r="Q26" s="1"/>
      <c r="R26" s="1"/>
      <c r="S26" s="1"/>
      <c r="T26" s="1"/>
      <c r="U26" s="1"/>
      <c r="V26" s="1"/>
      <c r="W26" s="1"/>
      <c r="X26" s="1"/>
      <c r="Y26" s="1"/>
      <c r="Z26" s="1"/>
    </row>
    <row r="27" ht="13.5" customHeight="1">
      <c r="A27" s="187"/>
      <c r="B27" s="183"/>
      <c r="C27" s="132"/>
      <c r="D27" s="188"/>
      <c r="E27" s="122"/>
      <c r="F27" s="122"/>
      <c r="G27" s="122"/>
      <c r="H27" s="1"/>
      <c r="I27" s="1"/>
      <c r="J27" s="1"/>
      <c r="K27" s="1"/>
      <c r="L27" s="1"/>
      <c r="M27" s="1"/>
      <c r="N27" s="1"/>
      <c r="O27" s="1"/>
      <c r="P27" s="1"/>
      <c r="Q27" s="1"/>
      <c r="R27" s="1"/>
      <c r="S27" s="1"/>
      <c r="T27" s="1"/>
      <c r="U27" s="1"/>
      <c r="V27" s="1"/>
      <c r="W27" s="1"/>
      <c r="X27" s="1"/>
      <c r="Y27" s="1"/>
      <c r="Z27" s="1"/>
    </row>
    <row r="28" ht="13.5" customHeight="1">
      <c r="A28" s="187"/>
      <c r="B28" s="183"/>
      <c r="C28" s="132"/>
      <c r="D28" s="188"/>
      <c r="E28" s="122"/>
      <c r="F28" s="122"/>
      <c r="G28" s="122"/>
      <c r="H28" s="1"/>
      <c r="I28" s="1"/>
      <c r="J28" s="1"/>
      <c r="K28" s="1"/>
      <c r="L28" s="1"/>
      <c r="M28" s="1"/>
      <c r="N28" s="1"/>
      <c r="O28" s="1"/>
      <c r="P28" s="1"/>
      <c r="Q28" s="1"/>
      <c r="R28" s="1"/>
      <c r="S28" s="1"/>
      <c r="T28" s="1"/>
      <c r="U28" s="1"/>
      <c r="V28" s="1"/>
      <c r="W28" s="1"/>
      <c r="X28" s="1"/>
      <c r="Y28" s="1"/>
      <c r="Z28" s="1"/>
    </row>
    <row r="29" ht="13.5" customHeight="1">
      <c r="A29" s="187"/>
      <c r="B29" s="183"/>
      <c r="C29" s="132"/>
      <c r="D29" s="188"/>
      <c r="E29" s="122"/>
      <c r="F29" s="122"/>
      <c r="G29" s="122"/>
      <c r="H29" s="1"/>
      <c r="I29" s="1"/>
      <c r="J29" s="1"/>
      <c r="K29" s="1"/>
      <c r="L29" s="1"/>
      <c r="M29" s="1"/>
      <c r="N29" s="1"/>
      <c r="O29" s="1"/>
      <c r="P29" s="1"/>
      <c r="Q29" s="1"/>
      <c r="R29" s="1"/>
      <c r="S29" s="1"/>
      <c r="T29" s="1"/>
      <c r="U29" s="1"/>
      <c r="V29" s="1"/>
      <c r="W29" s="1"/>
      <c r="X29" s="1"/>
      <c r="Y29" s="1"/>
      <c r="Z29" s="1"/>
    </row>
    <row r="30" ht="13.5" customHeight="1">
      <c r="A30" s="187"/>
      <c r="B30" s="183"/>
      <c r="C30" s="132"/>
      <c r="D30" s="188"/>
      <c r="E30" s="122"/>
      <c r="F30" s="122"/>
      <c r="G30" s="122"/>
      <c r="H30" s="1"/>
      <c r="I30" s="1"/>
      <c r="J30" s="1"/>
      <c r="K30" s="1"/>
      <c r="L30" s="1"/>
      <c r="M30" s="1"/>
      <c r="N30" s="1"/>
      <c r="O30" s="1"/>
      <c r="P30" s="1"/>
      <c r="Q30" s="1"/>
      <c r="R30" s="1"/>
      <c r="S30" s="1"/>
      <c r="T30" s="1"/>
      <c r="U30" s="1"/>
      <c r="V30" s="1"/>
      <c r="W30" s="1"/>
      <c r="X30" s="1"/>
      <c r="Y30" s="1"/>
      <c r="Z30" s="1"/>
    </row>
    <row r="31" ht="13.5" customHeight="1">
      <c r="A31" s="187"/>
      <c r="B31" s="183"/>
      <c r="C31" s="132"/>
      <c r="D31" s="188"/>
      <c r="E31" s="122"/>
      <c r="F31" s="122"/>
      <c r="G31" s="122"/>
      <c r="H31" s="1"/>
      <c r="I31" s="1"/>
      <c r="J31" s="1"/>
      <c r="K31" s="1"/>
      <c r="L31" s="1"/>
      <c r="M31" s="1"/>
      <c r="N31" s="1"/>
      <c r="O31" s="1"/>
      <c r="P31" s="1"/>
      <c r="Q31" s="1"/>
      <c r="R31" s="1"/>
      <c r="S31" s="1"/>
      <c r="T31" s="1"/>
      <c r="U31" s="1"/>
      <c r="V31" s="1"/>
      <c r="W31" s="1"/>
      <c r="X31" s="1"/>
      <c r="Y31" s="1"/>
      <c r="Z31" s="1"/>
    </row>
    <row r="32" ht="13.5" customHeight="1">
      <c r="A32" s="187"/>
      <c r="B32" s="183"/>
      <c r="C32" s="132"/>
      <c r="D32" s="188"/>
      <c r="E32" s="122"/>
      <c r="F32" s="122"/>
      <c r="G32" s="122"/>
      <c r="H32" s="1"/>
      <c r="I32" s="1"/>
      <c r="J32" s="1"/>
      <c r="K32" s="1"/>
      <c r="L32" s="1"/>
      <c r="M32" s="1"/>
      <c r="N32" s="1"/>
      <c r="O32" s="1"/>
      <c r="P32" s="1"/>
      <c r="Q32" s="1"/>
      <c r="R32" s="1"/>
      <c r="S32" s="1"/>
      <c r="T32" s="1"/>
      <c r="U32" s="1"/>
      <c r="V32" s="1"/>
      <c r="W32" s="1"/>
      <c r="X32" s="1"/>
      <c r="Y32" s="1"/>
      <c r="Z32" s="1"/>
    </row>
    <row r="33" ht="13.5" customHeight="1">
      <c r="A33" s="187"/>
      <c r="B33" s="183"/>
      <c r="C33" s="132"/>
      <c r="D33" s="188"/>
      <c r="E33" s="122"/>
      <c r="F33" s="122"/>
      <c r="G33" s="122"/>
      <c r="H33" s="1"/>
      <c r="I33" s="1"/>
      <c r="J33" s="1"/>
      <c r="K33" s="1"/>
      <c r="L33" s="1"/>
      <c r="M33" s="1"/>
      <c r="N33" s="1"/>
      <c r="O33" s="1"/>
      <c r="P33" s="1"/>
      <c r="Q33" s="1"/>
      <c r="R33" s="1"/>
      <c r="S33" s="1"/>
      <c r="T33" s="1"/>
      <c r="U33" s="1"/>
      <c r="V33" s="1"/>
      <c r="W33" s="1"/>
      <c r="X33" s="1"/>
      <c r="Y33" s="1"/>
      <c r="Z33" s="1"/>
    </row>
    <row r="34" ht="13.5" customHeight="1">
      <c r="A34" s="187"/>
      <c r="B34" s="183"/>
      <c r="C34" s="132"/>
      <c r="D34" s="188"/>
      <c r="E34" s="122"/>
      <c r="F34" s="122"/>
      <c r="G34" s="122"/>
      <c r="H34" s="1"/>
      <c r="I34" s="1"/>
      <c r="J34" s="1"/>
      <c r="K34" s="1"/>
      <c r="L34" s="1"/>
      <c r="M34" s="1"/>
      <c r="N34" s="1"/>
      <c r="O34" s="1"/>
      <c r="P34" s="1"/>
      <c r="Q34" s="1"/>
      <c r="R34" s="1"/>
      <c r="S34" s="1"/>
      <c r="T34" s="1"/>
      <c r="U34" s="1"/>
      <c r="V34" s="1"/>
      <c r="W34" s="1"/>
      <c r="X34" s="1"/>
      <c r="Y34" s="1"/>
      <c r="Z34" s="1"/>
    </row>
    <row r="35" ht="13.5" customHeight="1">
      <c r="A35" s="187"/>
      <c r="B35" s="183"/>
      <c r="C35" s="132"/>
      <c r="D35" s="188"/>
      <c r="E35" s="122"/>
      <c r="F35" s="122"/>
      <c r="G35" s="122"/>
      <c r="H35" s="1"/>
      <c r="I35" s="1"/>
      <c r="J35" s="1"/>
      <c r="K35" s="1"/>
      <c r="L35" s="1"/>
      <c r="M35" s="1"/>
      <c r="N35" s="1"/>
      <c r="O35" s="1"/>
      <c r="P35" s="1"/>
      <c r="Q35" s="1"/>
      <c r="R35" s="1"/>
      <c r="S35" s="1"/>
      <c r="T35" s="1"/>
      <c r="U35" s="1"/>
      <c r="V35" s="1"/>
      <c r="W35" s="1"/>
      <c r="X35" s="1"/>
      <c r="Y35" s="1"/>
      <c r="Z35" s="1"/>
    </row>
    <row r="36" ht="13.5" customHeight="1">
      <c r="A36" s="191"/>
      <c r="D36" s="188"/>
      <c r="E36" s="122"/>
      <c r="F36" s="122"/>
      <c r="G36" s="122"/>
      <c r="H36" s="1"/>
      <c r="I36" s="1"/>
      <c r="J36" s="1"/>
      <c r="K36" s="1"/>
      <c r="L36" s="1"/>
      <c r="M36" s="1"/>
      <c r="N36" s="1"/>
      <c r="O36" s="1"/>
      <c r="P36" s="1"/>
      <c r="Q36" s="1"/>
      <c r="R36" s="1"/>
      <c r="S36" s="1"/>
      <c r="T36" s="1"/>
      <c r="U36" s="1"/>
      <c r="V36" s="1"/>
      <c r="W36" s="1"/>
      <c r="X36" s="1"/>
      <c r="Y36" s="1"/>
      <c r="Z36" s="1"/>
    </row>
    <row r="37" ht="13.5" customHeight="1">
      <c r="A37" s="122"/>
      <c r="B37" s="122"/>
      <c r="C37" s="179"/>
      <c r="D37" s="179"/>
      <c r="E37" s="122"/>
      <c r="F37" s="122"/>
      <c r="G37" s="122"/>
      <c r="H37" s="1"/>
      <c r="I37" s="1"/>
      <c r="J37" s="1"/>
      <c r="K37" s="1"/>
      <c r="L37" s="1"/>
      <c r="M37" s="1"/>
      <c r="N37" s="1"/>
      <c r="O37" s="1"/>
      <c r="P37" s="1"/>
      <c r="Q37" s="1"/>
      <c r="R37" s="1"/>
      <c r="S37" s="1"/>
      <c r="T37" s="1"/>
      <c r="U37" s="1"/>
      <c r="V37" s="1"/>
      <c r="W37" s="1"/>
      <c r="X37" s="1"/>
      <c r="Y37" s="1"/>
      <c r="Z37" s="1"/>
    </row>
    <row r="38" ht="13.5" customHeight="1">
      <c r="A38" s="122"/>
      <c r="B38" s="122"/>
      <c r="C38" s="179"/>
      <c r="D38" s="179"/>
      <c r="E38" s="122"/>
      <c r="F38" s="122"/>
      <c r="G38" s="122"/>
      <c r="H38" s="1"/>
      <c r="I38" s="1"/>
      <c r="J38" s="1"/>
      <c r="K38" s="1"/>
      <c r="L38" s="1"/>
      <c r="M38" s="1"/>
      <c r="N38" s="1"/>
      <c r="O38" s="1"/>
      <c r="P38" s="1"/>
      <c r="Q38" s="1"/>
      <c r="R38" s="1"/>
      <c r="S38" s="1"/>
      <c r="T38" s="1"/>
      <c r="U38" s="1"/>
      <c r="V38" s="1"/>
      <c r="W38" s="1"/>
      <c r="X38" s="1"/>
      <c r="Y38" s="1"/>
      <c r="Z38" s="1"/>
    </row>
    <row r="39" ht="13.5" customHeight="1">
      <c r="A39" s="181"/>
      <c r="E39" s="122"/>
      <c r="F39" s="122"/>
      <c r="G39" s="122"/>
      <c r="H39" s="1"/>
      <c r="I39" s="1"/>
      <c r="J39" s="1"/>
      <c r="K39" s="1"/>
      <c r="L39" s="1"/>
      <c r="M39" s="1"/>
      <c r="N39" s="1"/>
      <c r="O39" s="1"/>
      <c r="P39" s="1"/>
      <c r="Q39" s="1"/>
      <c r="R39" s="1"/>
      <c r="S39" s="1"/>
      <c r="T39" s="1"/>
      <c r="U39" s="1"/>
      <c r="V39" s="1"/>
      <c r="W39" s="1"/>
      <c r="X39" s="1"/>
      <c r="Y39" s="1"/>
      <c r="Z39" s="1"/>
    </row>
    <row r="40" ht="13.5" customHeight="1">
      <c r="A40" s="182"/>
      <c r="B40" s="183"/>
      <c r="C40" s="184"/>
      <c r="D40" s="186"/>
      <c r="E40" s="122"/>
      <c r="F40" s="122"/>
      <c r="G40" s="122"/>
      <c r="H40" s="1"/>
      <c r="I40" s="1"/>
      <c r="J40" s="1"/>
      <c r="K40" s="1"/>
      <c r="L40" s="1"/>
      <c r="M40" s="1"/>
      <c r="N40" s="1"/>
      <c r="O40" s="1"/>
      <c r="P40" s="1"/>
      <c r="Q40" s="1"/>
      <c r="R40" s="1"/>
      <c r="S40" s="1"/>
      <c r="T40" s="1"/>
      <c r="U40" s="1"/>
      <c r="V40" s="1"/>
      <c r="W40" s="1"/>
      <c r="X40" s="1"/>
      <c r="Y40" s="1"/>
      <c r="Z40" s="1"/>
    </row>
    <row r="41" ht="13.5" customHeight="1">
      <c r="A41" s="187"/>
      <c r="B41" s="183"/>
      <c r="C41" s="132"/>
      <c r="D41" s="188"/>
      <c r="E41" s="122"/>
      <c r="F41" s="122"/>
      <c r="G41" s="122"/>
      <c r="H41" s="1"/>
      <c r="I41" s="1"/>
      <c r="J41" s="1"/>
      <c r="K41" s="1"/>
      <c r="L41" s="1"/>
      <c r="M41" s="1"/>
      <c r="N41" s="1"/>
      <c r="O41" s="1"/>
      <c r="P41" s="1"/>
      <c r="Q41" s="1"/>
      <c r="R41" s="1"/>
      <c r="S41" s="1"/>
      <c r="T41" s="1"/>
      <c r="U41" s="1"/>
      <c r="V41" s="1"/>
      <c r="W41" s="1"/>
      <c r="X41" s="1"/>
      <c r="Y41" s="1"/>
      <c r="Z41" s="1"/>
    </row>
    <row r="42" ht="13.5" customHeight="1">
      <c r="A42" s="187"/>
      <c r="B42" s="183"/>
      <c r="C42" s="132"/>
      <c r="D42" s="188"/>
      <c r="E42" s="122"/>
      <c r="F42" s="122"/>
      <c r="G42" s="122"/>
      <c r="H42" s="1"/>
      <c r="I42" s="1"/>
      <c r="J42" s="1"/>
      <c r="K42" s="1"/>
      <c r="L42" s="1"/>
      <c r="M42" s="1"/>
      <c r="N42" s="1"/>
      <c r="O42" s="1"/>
      <c r="P42" s="1"/>
      <c r="Q42" s="1"/>
      <c r="R42" s="1"/>
      <c r="S42" s="1"/>
      <c r="T42" s="1"/>
      <c r="U42" s="1"/>
      <c r="V42" s="1"/>
      <c r="W42" s="1"/>
      <c r="X42" s="1"/>
      <c r="Y42" s="1"/>
      <c r="Z42" s="1"/>
    </row>
    <row r="43" ht="13.5" customHeight="1">
      <c r="A43" s="187"/>
      <c r="B43" s="183"/>
      <c r="C43" s="132"/>
      <c r="D43" s="188"/>
      <c r="E43" s="122"/>
      <c r="F43" s="122"/>
      <c r="G43" s="122"/>
      <c r="H43" s="1"/>
      <c r="I43" s="1"/>
      <c r="J43" s="1"/>
      <c r="K43" s="1"/>
      <c r="L43" s="1"/>
      <c r="M43" s="1"/>
      <c r="N43" s="1"/>
      <c r="O43" s="1"/>
      <c r="P43" s="1"/>
      <c r="Q43" s="1"/>
      <c r="R43" s="1"/>
      <c r="S43" s="1"/>
      <c r="T43" s="1"/>
      <c r="U43" s="1"/>
      <c r="V43" s="1"/>
      <c r="W43" s="1"/>
      <c r="X43" s="1"/>
      <c r="Y43" s="1"/>
      <c r="Z43" s="1"/>
    </row>
    <row r="44" ht="13.5" customHeight="1">
      <c r="A44" s="187"/>
      <c r="B44" s="183"/>
      <c r="C44" s="132"/>
      <c r="D44" s="188"/>
      <c r="E44" s="122"/>
      <c r="F44" s="122"/>
      <c r="G44" s="122"/>
      <c r="H44" s="1"/>
      <c r="I44" s="1"/>
      <c r="J44" s="1"/>
      <c r="K44" s="1"/>
      <c r="L44" s="1"/>
      <c r="M44" s="1"/>
      <c r="N44" s="1"/>
      <c r="O44" s="1"/>
      <c r="P44" s="1"/>
      <c r="Q44" s="1"/>
      <c r="R44" s="1"/>
      <c r="S44" s="1"/>
      <c r="T44" s="1"/>
      <c r="U44" s="1"/>
      <c r="V44" s="1"/>
      <c r="W44" s="1"/>
      <c r="X44" s="1"/>
      <c r="Y44" s="1"/>
      <c r="Z44" s="1"/>
    </row>
    <row r="45" ht="13.5" customHeight="1">
      <c r="A45" s="187"/>
      <c r="B45" s="183"/>
      <c r="C45" s="132"/>
      <c r="D45" s="188"/>
      <c r="E45" s="122"/>
      <c r="F45" s="122"/>
      <c r="G45" s="122"/>
      <c r="H45" s="1"/>
      <c r="I45" s="1"/>
      <c r="J45" s="1"/>
      <c r="K45" s="1"/>
      <c r="L45" s="1"/>
      <c r="M45" s="1"/>
      <c r="N45" s="1"/>
      <c r="O45" s="1"/>
      <c r="P45" s="1"/>
      <c r="Q45" s="1"/>
      <c r="R45" s="1"/>
      <c r="S45" s="1"/>
      <c r="T45" s="1"/>
      <c r="U45" s="1"/>
      <c r="V45" s="1"/>
      <c r="W45" s="1"/>
      <c r="X45" s="1"/>
      <c r="Y45" s="1"/>
      <c r="Z45" s="1"/>
    </row>
    <row r="46" ht="13.5" customHeight="1">
      <c r="A46" s="187"/>
      <c r="B46" s="183"/>
      <c r="C46" s="132"/>
      <c r="D46" s="188"/>
      <c r="E46" s="122"/>
      <c r="F46" s="122"/>
      <c r="G46" s="122"/>
      <c r="H46" s="1"/>
      <c r="I46" s="1"/>
      <c r="J46" s="1"/>
      <c r="K46" s="1"/>
      <c r="L46" s="1"/>
      <c r="M46" s="1"/>
      <c r="N46" s="1"/>
      <c r="O46" s="1"/>
      <c r="P46" s="1"/>
      <c r="Q46" s="1"/>
      <c r="R46" s="1"/>
      <c r="S46" s="1"/>
      <c r="T46" s="1"/>
      <c r="U46" s="1"/>
      <c r="V46" s="1"/>
      <c r="W46" s="1"/>
      <c r="X46" s="1"/>
      <c r="Y46" s="1"/>
      <c r="Z46" s="1"/>
    </row>
    <row r="47" ht="13.5" customHeight="1">
      <c r="A47" s="187"/>
      <c r="B47" s="183"/>
      <c r="C47" s="132"/>
      <c r="D47" s="188"/>
      <c r="E47" s="122"/>
      <c r="F47" s="122"/>
      <c r="G47" s="122"/>
      <c r="H47" s="1"/>
      <c r="I47" s="1"/>
      <c r="J47" s="1"/>
      <c r="K47" s="1"/>
      <c r="L47" s="1"/>
      <c r="M47" s="1"/>
      <c r="N47" s="1"/>
      <c r="O47" s="1"/>
      <c r="P47" s="1"/>
      <c r="Q47" s="1"/>
      <c r="R47" s="1"/>
      <c r="S47" s="1"/>
      <c r="T47" s="1"/>
      <c r="U47" s="1"/>
      <c r="V47" s="1"/>
      <c r="W47" s="1"/>
      <c r="X47" s="1"/>
      <c r="Y47" s="1"/>
      <c r="Z47" s="1"/>
    </row>
    <row r="48" ht="13.5" customHeight="1">
      <c r="A48" s="187"/>
      <c r="B48" s="183"/>
      <c r="C48" s="132"/>
      <c r="D48" s="188"/>
      <c r="E48" s="122"/>
      <c r="F48" s="122"/>
      <c r="G48" s="122"/>
      <c r="H48" s="1"/>
      <c r="I48" s="1"/>
      <c r="J48" s="1"/>
      <c r="K48" s="1"/>
      <c r="L48" s="1"/>
      <c r="M48" s="1"/>
      <c r="N48" s="1"/>
      <c r="O48" s="1"/>
      <c r="P48" s="1"/>
      <c r="Q48" s="1"/>
      <c r="R48" s="1"/>
      <c r="S48" s="1"/>
      <c r="T48" s="1"/>
      <c r="U48" s="1"/>
      <c r="V48" s="1"/>
      <c r="W48" s="1"/>
      <c r="X48" s="1"/>
      <c r="Y48" s="1"/>
      <c r="Z48" s="1"/>
    </row>
    <row r="49" ht="13.5" customHeight="1">
      <c r="A49" s="187"/>
      <c r="B49" s="183"/>
      <c r="C49" s="132"/>
      <c r="D49" s="188"/>
      <c r="E49" s="122"/>
      <c r="F49" s="122"/>
      <c r="G49" s="122"/>
      <c r="H49" s="1"/>
      <c r="I49" s="1"/>
      <c r="J49" s="1"/>
      <c r="K49" s="1"/>
      <c r="L49" s="1"/>
      <c r="M49" s="1"/>
      <c r="N49" s="1"/>
      <c r="O49" s="1"/>
      <c r="P49" s="1"/>
      <c r="Q49" s="1"/>
      <c r="R49" s="1"/>
      <c r="S49" s="1"/>
      <c r="T49" s="1"/>
      <c r="U49" s="1"/>
      <c r="V49" s="1"/>
      <c r="W49" s="1"/>
      <c r="X49" s="1"/>
      <c r="Y49" s="1"/>
      <c r="Z49" s="1"/>
    </row>
    <row r="50" ht="13.5" customHeight="1">
      <c r="A50" s="187"/>
      <c r="B50" s="183"/>
      <c r="C50" s="132"/>
      <c r="D50" s="188"/>
      <c r="E50" s="122"/>
      <c r="F50" s="122"/>
      <c r="G50" s="122"/>
      <c r="H50" s="1"/>
      <c r="I50" s="1"/>
      <c r="J50" s="1"/>
      <c r="K50" s="1"/>
      <c r="L50" s="1"/>
      <c r="M50" s="1"/>
      <c r="N50" s="1"/>
      <c r="O50" s="1"/>
      <c r="P50" s="1"/>
      <c r="Q50" s="1"/>
      <c r="R50" s="1"/>
      <c r="S50" s="1"/>
      <c r="T50" s="1"/>
      <c r="U50" s="1"/>
      <c r="V50" s="1"/>
      <c r="W50" s="1"/>
      <c r="X50" s="1"/>
      <c r="Y50" s="1"/>
      <c r="Z50" s="1"/>
    </row>
    <row r="51" ht="13.5" customHeight="1">
      <c r="A51" s="187"/>
      <c r="B51" s="183"/>
      <c r="C51" s="132"/>
      <c r="D51" s="188"/>
      <c r="E51" s="122"/>
      <c r="F51" s="122"/>
      <c r="G51" s="122"/>
      <c r="H51" s="1"/>
      <c r="I51" s="1"/>
      <c r="J51" s="1"/>
      <c r="K51" s="1"/>
      <c r="L51" s="1"/>
      <c r="M51" s="1"/>
      <c r="N51" s="1"/>
      <c r="O51" s="1"/>
      <c r="P51" s="1"/>
      <c r="Q51" s="1"/>
      <c r="R51" s="1"/>
      <c r="S51" s="1"/>
      <c r="T51" s="1"/>
      <c r="U51" s="1"/>
      <c r="V51" s="1"/>
      <c r="W51" s="1"/>
      <c r="X51" s="1"/>
      <c r="Y51" s="1"/>
      <c r="Z51" s="1"/>
    </row>
    <row r="52" ht="13.5" customHeight="1">
      <c r="A52" s="187"/>
      <c r="B52" s="183"/>
      <c r="C52" s="132"/>
      <c r="D52" s="188"/>
      <c r="E52" s="122"/>
      <c r="F52" s="122"/>
      <c r="G52" s="122"/>
      <c r="H52" s="1"/>
      <c r="I52" s="1"/>
      <c r="J52" s="1"/>
      <c r="K52" s="1"/>
      <c r="L52" s="1"/>
      <c r="M52" s="1"/>
      <c r="N52" s="1"/>
      <c r="O52" s="1"/>
      <c r="P52" s="1"/>
      <c r="Q52" s="1"/>
      <c r="R52" s="1"/>
      <c r="S52" s="1"/>
      <c r="T52" s="1"/>
      <c r="U52" s="1"/>
      <c r="V52" s="1"/>
      <c r="W52" s="1"/>
      <c r="X52" s="1"/>
      <c r="Y52" s="1"/>
      <c r="Z52" s="1"/>
    </row>
    <row r="53" ht="13.5" customHeight="1">
      <c r="A53" s="191"/>
      <c r="D53" s="188"/>
      <c r="E53" s="122"/>
      <c r="F53" s="122"/>
      <c r="G53" s="122"/>
      <c r="H53" s="1"/>
      <c r="I53" s="1"/>
      <c r="J53" s="1"/>
      <c r="K53" s="1"/>
      <c r="L53" s="1"/>
      <c r="M53" s="1"/>
      <c r="N53" s="1"/>
      <c r="O53" s="1"/>
      <c r="P53" s="1"/>
      <c r="Q53" s="1"/>
      <c r="R53" s="1"/>
      <c r="S53" s="1"/>
      <c r="T53" s="1"/>
      <c r="U53" s="1"/>
      <c r="V53" s="1"/>
      <c r="W53" s="1"/>
      <c r="X53" s="1"/>
      <c r="Y53" s="1"/>
      <c r="Z53" s="1"/>
    </row>
    <row r="54" ht="13.5" customHeight="1">
      <c r="A54" s="122"/>
      <c r="B54" s="122"/>
      <c r="C54" s="179"/>
      <c r="D54" s="179"/>
      <c r="E54" s="122"/>
      <c r="F54" s="122"/>
      <c r="G54" s="122"/>
      <c r="H54" s="1"/>
      <c r="I54" s="1"/>
      <c r="J54" s="1"/>
      <c r="K54" s="1"/>
      <c r="L54" s="1"/>
      <c r="M54" s="1"/>
      <c r="N54" s="1"/>
      <c r="O54" s="1"/>
      <c r="P54" s="1"/>
      <c r="Q54" s="1"/>
      <c r="R54" s="1"/>
      <c r="S54" s="1"/>
      <c r="T54" s="1"/>
      <c r="U54" s="1"/>
      <c r="V54" s="1"/>
      <c r="W54" s="1"/>
      <c r="X54" s="1"/>
      <c r="Y54" s="1"/>
      <c r="Z54" s="1"/>
    </row>
    <row r="55" ht="13.5" customHeight="1">
      <c r="A55" s="122"/>
      <c r="B55" s="122"/>
      <c r="C55" s="179"/>
      <c r="D55" s="179"/>
      <c r="E55" s="122"/>
      <c r="F55" s="122"/>
      <c r="G55" s="122"/>
      <c r="H55" s="1"/>
      <c r="I55" s="1"/>
      <c r="J55" s="1"/>
      <c r="K55" s="1"/>
      <c r="L55" s="1"/>
      <c r="M55" s="1"/>
      <c r="N55" s="1"/>
      <c r="O55" s="1"/>
      <c r="P55" s="1"/>
      <c r="Q55" s="1"/>
      <c r="R55" s="1"/>
      <c r="S55" s="1"/>
      <c r="T55" s="1"/>
      <c r="U55" s="1"/>
      <c r="V55" s="1"/>
      <c r="W55" s="1"/>
      <c r="X55" s="1"/>
      <c r="Y55" s="1"/>
      <c r="Z55" s="1"/>
    </row>
    <row r="56" ht="13.5" customHeight="1">
      <c r="A56" s="122"/>
      <c r="B56" s="122"/>
      <c r="C56" s="179"/>
      <c r="D56" s="179"/>
      <c r="E56" s="122"/>
      <c r="F56" s="122"/>
      <c r="G56" s="122"/>
      <c r="H56" s="1"/>
      <c r="I56" s="1"/>
      <c r="J56" s="1"/>
      <c r="K56" s="1"/>
      <c r="L56" s="1"/>
      <c r="M56" s="1"/>
      <c r="N56" s="1"/>
      <c r="O56" s="1"/>
      <c r="P56" s="1"/>
      <c r="Q56" s="1"/>
      <c r="R56" s="1"/>
      <c r="S56" s="1"/>
      <c r="T56" s="1"/>
      <c r="U56" s="1"/>
      <c r="V56" s="1"/>
      <c r="W56" s="1"/>
      <c r="X56" s="1"/>
      <c r="Y56" s="1"/>
      <c r="Z56" s="1"/>
    </row>
    <row r="57" ht="13.5" customHeight="1">
      <c r="A57" s="122"/>
      <c r="B57" s="122"/>
      <c r="C57" s="179"/>
      <c r="D57" s="179"/>
      <c r="E57" s="122"/>
      <c r="F57" s="122"/>
      <c r="G57" s="122"/>
      <c r="H57" s="1"/>
      <c r="I57" s="1"/>
      <c r="J57" s="1"/>
      <c r="K57" s="1"/>
      <c r="L57" s="1"/>
      <c r="M57" s="1"/>
      <c r="N57" s="1"/>
      <c r="O57" s="1"/>
      <c r="P57" s="1"/>
      <c r="Q57" s="1"/>
      <c r="R57" s="1"/>
      <c r="S57" s="1"/>
      <c r="T57" s="1"/>
      <c r="U57" s="1"/>
      <c r="V57" s="1"/>
      <c r="W57" s="1"/>
      <c r="X57" s="1"/>
      <c r="Y57" s="1"/>
      <c r="Z57" s="1"/>
    </row>
    <row r="58" ht="13.5" customHeight="1">
      <c r="A58" s="122"/>
      <c r="B58" s="122"/>
      <c r="C58" s="179"/>
      <c r="D58" s="179"/>
      <c r="E58" s="122"/>
      <c r="F58" s="122"/>
      <c r="G58" s="122"/>
      <c r="H58" s="1"/>
      <c r="I58" s="1"/>
      <c r="J58" s="1"/>
      <c r="K58" s="1"/>
      <c r="L58" s="1"/>
      <c r="M58" s="1"/>
      <c r="N58" s="1"/>
      <c r="O58" s="1"/>
      <c r="P58" s="1"/>
      <c r="Q58" s="1"/>
      <c r="R58" s="1"/>
      <c r="S58" s="1"/>
      <c r="T58" s="1"/>
      <c r="U58" s="1"/>
      <c r="V58" s="1"/>
      <c r="W58" s="1"/>
      <c r="X58" s="1"/>
      <c r="Y58" s="1"/>
      <c r="Z58" s="1"/>
    </row>
    <row r="59" ht="13.5" customHeight="1">
      <c r="A59" s="122"/>
      <c r="B59" s="122"/>
      <c r="C59" s="179"/>
      <c r="D59" s="179"/>
      <c r="E59" s="122"/>
      <c r="F59" s="122"/>
      <c r="G59" s="122"/>
      <c r="H59" s="1"/>
      <c r="I59" s="1"/>
      <c r="J59" s="1"/>
      <c r="K59" s="1"/>
      <c r="L59" s="1"/>
      <c r="M59" s="1"/>
      <c r="N59" s="1"/>
      <c r="O59" s="1"/>
      <c r="P59" s="1"/>
      <c r="Q59" s="1"/>
      <c r="R59" s="1"/>
      <c r="S59" s="1"/>
      <c r="T59" s="1"/>
      <c r="U59" s="1"/>
      <c r="V59" s="1"/>
      <c r="W59" s="1"/>
      <c r="X59" s="1"/>
      <c r="Y59" s="1"/>
      <c r="Z59" s="1"/>
    </row>
    <row r="60" ht="13.5" customHeight="1">
      <c r="A60" s="122"/>
      <c r="B60" s="122"/>
      <c r="C60" s="179"/>
      <c r="D60" s="179"/>
      <c r="E60" s="122"/>
      <c r="F60" s="122"/>
      <c r="G60" s="122"/>
      <c r="H60" s="1"/>
      <c r="I60" s="1"/>
      <c r="J60" s="1"/>
      <c r="K60" s="1"/>
      <c r="L60" s="1"/>
      <c r="M60" s="1"/>
      <c r="N60" s="1"/>
      <c r="O60" s="1"/>
      <c r="P60" s="1"/>
      <c r="Q60" s="1"/>
      <c r="R60" s="1"/>
      <c r="S60" s="1"/>
      <c r="T60" s="1"/>
      <c r="U60" s="1"/>
      <c r="V60" s="1"/>
      <c r="W60" s="1"/>
      <c r="X60" s="1"/>
      <c r="Y60" s="1"/>
      <c r="Z60" s="1"/>
    </row>
    <row r="61" ht="13.5" customHeight="1">
      <c r="A61" s="122"/>
      <c r="B61" s="122"/>
      <c r="C61" s="179"/>
      <c r="D61" s="179"/>
      <c r="E61" s="122"/>
      <c r="F61" s="122"/>
      <c r="G61" s="122"/>
      <c r="H61" s="1"/>
      <c r="I61" s="1"/>
      <c r="J61" s="1"/>
      <c r="K61" s="1"/>
      <c r="L61" s="1"/>
      <c r="M61" s="1"/>
      <c r="N61" s="1"/>
      <c r="O61" s="1"/>
      <c r="P61" s="1"/>
      <c r="Q61" s="1"/>
      <c r="R61" s="1"/>
      <c r="S61" s="1"/>
      <c r="T61" s="1"/>
      <c r="U61" s="1"/>
      <c r="V61" s="1"/>
      <c r="W61" s="1"/>
      <c r="X61" s="1"/>
      <c r="Y61" s="1"/>
      <c r="Z61" s="1"/>
    </row>
    <row r="62" ht="13.5" customHeight="1">
      <c r="A62" s="122"/>
      <c r="B62" s="122"/>
      <c r="C62" s="179"/>
      <c r="D62" s="179"/>
      <c r="E62" s="122"/>
      <c r="F62" s="122"/>
      <c r="G62" s="122"/>
      <c r="H62" s="1"/>
      <c r="I62" s="1"/>
      <c r="J62" s="1"/>
      <c r="K62" s="1"/>
      <c r="L62" s="1"/>
      <c r="M62" s="1"/>
      <c r="N62" s="1"/>
      <c r="O62" s="1"/>
      <c r="P62" s="1"/>
      <c r="Q62" s="1"/>
      <c r="R62" s="1"/>
      <c r="S62" s="1"/>
      <c r="T62" s="1"/>
      <c r="U62" s="1"/>
      <c r="V62" s="1"/>
      <c r="W62" s="1"/>
      <c r="X62" s="1"/>
      <c r="Y62" s="1"/>
      <c r="Z62" s="1"/>
    </row>
    <row r="63" ht="13.5" customHeight="1">
      <c r="A63" s="122"/>
      <c r="B63" s="122"/>
      <c r="C63" s="179"/>
      <c r="D63" s="179"/>
      <c r="E63" s="122"/>
      <c r="F63" s="122"/>
      <c r="G63" s="122"/>
      <c r="H63" s="1"/>
      <c r="I63" s="1"/>
      <c r="J63" s="1"/>
      <c r="K63" s="1"/>
      <c r="L63" s="1"/>
      <c r="M63" s="1"/>
      <c r="N63" s="1"/>
      <c r="O63" s="1"/>
      <c r="P63" s="1"/>
      <c r="Q63" s="1"/>
      <c r="R63" s="1"/>
      <c r="S63" s="1"/>
      <c r="T63" s="1"/>
      <c r="U63" s="1"/>
      <c r="V63" s="1"/>
      <c r="W63" s="1"/>
      <c r="X63" s="1"/>
      <c r="Y63" s="1"/>
      <c r="Z63" s="1"/>
    </row>
    <row r="64" ht="13.5" customHeight="1">
      <c r="A64" s="122"/>
      <c r="B64" s="122"/>
      <c r="C64" s="179"/>
      <c r="D64" s="179"/>
      <c r="E64" s="122"/>
      <c r="F64" s="122"/>
      <c r="G64" s="122"/>
      <c r="H64" s="1"/>
      <c r="I64" s="1"/>
      <c r="J64" s="1"/>
      <c r="K64" s="1"/>
      <c r="L64" s="1"/>
      <c r="M64" s="1"/>
      <c r="N64" s="1"/>
      <c r="O64" s="1"/>
      <c r="P64" s="1"/>
      <c r="Q64" s="1"/>
      <c r="R64" s="1"/>
      <c r="S64" s="1"/>
      <c r="T64" s="1"/>
      <c r="U64" s="1"/>
      <c r="V64" s="1"/>
      <c r="W64" s="1"/>
      <c r="X64" s="1"/>
      <c r="Y64" s="1"/>
      <c r="Z64" s="1"/>
    </row>
    <row r="65" ht="13.5" customHeight="1">
      <c r="A65" s="122"/>
      <c r="B65" s="122"/>
      <c r="C65" s="179"/>
      <c r="D65" s="179"/>
      <c r="E65" s="122"/>
      <c r="F65" s="122"/>
      <c r="G65" s="122"/>
      <c r="H65" s="1"/>
      <c r="I65" s="1"/>
      <c r="J65" s="1"/>
      <c r="K65" s="1"/>
      <c r="L65" s="1"/>
      <c r="M65" s="1"/>
      <c r="N65" s="1"/>
      <c r="O65" s="1"/>
      <c r="P65" s="1"/>
      <c r="Q65" s="1"/>
      <c r="R65" s="1"/>
      <c r="S65" s="1"/>
      <c r="T65" s="1"/>
      <c r="U65" s="1"/>
      <c r="V65" s="1"/>
      <c r="W65" s="1"/>
      <c r="X65" s="1"/>
      <c r="Y65" s="1"/>
      <c r="Z65" s="1"/>
    </row>
    <row r="66" ht="13.5" customHeight="1">
      <c r="A66" s="122"/>
      <c r="B66" s="122"/>
      <c r="C66" s="179"/>
      <c r="D66" s="179"/>
      <c r="E66" s="122"/>
      <c r="F66" s="122"/>
      <c r="G66" s="122"/>
      <c r="H66" s="1"/>
      <c r="I66" s="1"/>
      <c r="J66" s="1"/>
      <c r="K66" s="1"/>
      <c r="L66" s="1"/>
      <c r="M66" s="1"/>
      <c r="N66" s="1"/>
      <c r="O66" s="1"/>
      <c r="P66" s="1"/>
      <c r="Q66" s="1"/>
      <c r="R66" s="1"/>
      <c r="S66" s="1"/>
      <c r="T66" s="1"/>
      <c r="U66" s="1"/>
      <c r="V66" s="1"/>
      <c r="W66" s="1"/>
      <c r="X66" s="1"/>
      <c r="Y66" s="1"/>
      <c r="Z66" s="1"/>
    </row>
    <row r="67" ht="13.5" customHeight="1">
      <c r="A67" s="122"/>
      <c r="B67" s="122"/>
      <c r="C67" s="179"/>
      <c r="D67" s="179"/>
      <c r="E67" s="122"/>
      <c r="F67" s="122"/>
      <c r="G67" s="122"/>
      <c r="H67" s="1"/>
      <c r="I67" s="1"/>
      <c r="J67" s="1"/>
      <c r="K67" s="1"/>
      <c r="L67" s="1"/>
      <c r="M67" s="1"/>
      <c r="N67" s="1"/>
      <c r="O67" s="1"/>
      <c r="P67" s="1"/>
      <c r="Q67" s="1"/>
      <c r="R67" s="1"/>
      <c r="S67" s="1"/>
      <c r="T67" s="1"/>
      <c r="U67" s="1"/>
      <c r="V67" s="1"/>
      <c r="W67" s="1"/>
      <c r="X67" s="1"/>
      <c r="Y67" s="1"/>
      <c r="Z67" s="1"/>
    </row>
    <row r="68" ht="13.5" customHeight="1">
      <c r="A68" s="122"/>
      <c r="B68" s="122"/>
      <c r="C68" s="179"/>
      <c r="D68" s="179"/>
      <c r="E68" s="122"/>
      <c r="F68" s="122"/>
      <c r="G68" s="122"/>
      <c r="H68" s="1"/>
      <c r="I68" s="1"/>
      <c r="J68" s="1"/>
      <c r="K68" s="1"/>
      <c r="L68" s="1"/>
      <c r="M68" s="1"/>
      <c r="N68" s="1"/>
      <c r="O68" s="1"/>
      <c r="P68" s="1"/>
      <c r="Q68" s="1"/>
      <c r="R68" s="1"/>
      <c r="S68" s="1"/>
      <c r="T68" s="1"/>
      <c r="U68" s="1"/>
      <c r="V68" s="1"/>
      <c r="W68" s="1"/>
      <c r="X68" s="1"/>
      <c r="Y68" s="1"/>
      <c r="Z68" s="1"/>
    </row>
    <row r="69" ht="13.5" customHeight="1">
      <c r="A69" s="122"/>
      <c r="B69" s="122"/>
      <c r="C69" s="179"/>
      <c r="D69" s="179"/>
      <c r="E69" s="122"/>
      <c r="F69" s="122"/>
      <c r="G69" s="122"/>
      <c r="H69" s="1"/>
      <c r="I69" s="1"/>
      <c r="J69" s="1"/>
      <c r="K69" s="1"/>
      <c r="L69" s="1"/>
      <c r="M69" s="1"/>
      <c r="N69" s="1"/>
      <c r="O69" s="1"/>
      <c r="P69" s="1"/>
      <c r="Q69" s="1"/>
      <c r="R69" s="1"/>
      <c r="S69" s="1"/>
      <c r="T69" s="1"/>
      <c r="U69" s="1"/>
      <c r="V69" s="1"/>
      <c r="W69" s="1"/>
      <c r="X69" s="1"/>
      <c r="Y69" s="1"/>
      <c r="Z69" s="1"/>
    </row>
    <row r="70" ht="13.5" customHeight="1">
      <c r="A70" s="122"/>
      <c r="B70" s="122"/>
      <c r="C70" s="179"/>
      <c r="D70" s="179"/>
      <c r="E70" s="122"/>
      <c r="F70" s="122"/>
      <c r="G70" s="122"/>
      <c r="H70" s="1"/>
      <c r="I70" s="1"/>
      <c r="J70" s="1"/>
      <c r="K70" s="1"/>
      <c r="L70" s="1"/>
      <c r="M70" s="1"/>
      <c r="N70" s="1"/>
      <c r="O70" s="1"/>
      <c r="P70" s="1"/>
      <c r="Q70" s="1"/>
      <c r="R70" s="1"/>
      <c r="S70" s="1"/>
      <c r="T70" s="1"/>
      <c r="U70" s="1"/>
      <c r="V70" s="1"/>
      <c r="W70" s="1"/>
      <c r="X70" s="1"/>
      <c r="Y70" s="1"/>
      <c r="Z70" s="1"/>
    </row>
    <row r="71" ht="13.5" customHeight="1">
      <c r="A71" s="122"/>
      <c r="B71" s="122"/>
      <c r="C71" s="179"/>
      <c r="D71" s="179"/>
      <c r="E71" s="122"/>
      <c r="F71" s="122"/>
      <c r="G71" s="122"/>
      <c r="H71" s="1"/>
      <c r="I71" s="1"/>
      <c r="J71" s="1"/>
      <c r="K71" s="1"/>
      <c r="L71" s="1"/>
      <c r="M71" s="1"/>
      <c r="N71" s="1"/>
      <c r="O71" s="1"/>
      <c r="P71" s="1"/>
      <c r="Q71" s="1"/>
      <c r="R71" s="1"/>
      <c r="S71" s="1"/>
      <c r="T71" s="1"/>
      <c r="U71" s="1"/>
      <c r="V71" s="1"/>
      <c r="W71" s="1"/>
      <c r="X71" s="1"/>
      <c r="Y71" s="1"/>
      <c r="Z71" s="1"/>
    </row>
    <row r="72" ht="13.5" customHeight="1">
      <c r="A72" s="122"/>
      <c r="B72" s="122"/>
      <c r="C72" s="179"/>
      <c r="D72" s="179"/>
      <c r="E72" s="122"/>
      <c r="F72" s="122"/>
      <c r="G72" s="122"/>
      <c r="H72" s="1"/>
      <c r="I72" s="1"/>
      <c r="J72" s="1"/>
      <c r="K72" s="1"/>
      <c r="L72" s="1"/>
      <c r="M72" s="1"/>
      <c r="N72" s="1"/>
      <c r="O72" s="1"/>
      <c r="P72" s="1"/>
      <c r="Q72" s="1"/>
      <c r="R72" s="1"/>
      <c r="S72" s="1"/>
      <c r="T72" s="1"/>
      <c r="U72" s="1"/>
      <c r="V72" s="1"/>
      <c r="W72" s="1"/>
      <c r="X72" s="1"/>
      <c r="Y72" s="1"/>
      <c r="Z72" s="1"/>
    </row>
    <row r="73" ht="13.5" customHeight="1">
      <c r="A73" s="122"/>
      <c r="B73" s="122"/>
      <c r="C73" s="179"/>
      <c r="D73" s="179"/>
      <c r="E73" s="122"/>
      <c r="F73" s="122"/>
      <c r="G73" s="122"/>
      <c r="H73" s="1"/>
      <c r="I73" s="1"/>
      <c r="J73" s="1"/>
      <c r="K73" s="1"/>
      <c r="L73" s="1"/>
      <c r="M73" s="1"/>
      <c r="N73" s="1"/>
      <c r="O73" s="1"/>
      <c r="P73" s="1"/>
      <c r="Q73" s="1"/>
      <c r="R73" s="1"/>
      <c r="S73" s="1"/>
      <c r="T73" s="1"/>
      <c r="U73" s="1"/>
      <c r="V73" s="1"/>
      <c r="W73" s="1"/>
      <c r="X73" s="1"/>
      <c r="Y73" s="1"/>
      <c r="Z73" s="1"/>
    </row>
    <row r="74" ht="13.5" customHeight="1">
      <c r="A74" s="122"/>
      <c r="B74" s="122"/>
      <c r="C74" s="179"/>
      <c r="D74" s="179"/>
      <c r="E74" s="122"/>
      <c r="F74" s="122"/>
      <c r="G74" s="122"/>
      <c r="H74" s="1"/>
      <c r="I74" s="1"/>
      <c r="J74" s="1"/>
      <c r="K74" s="1"/>
      <c r="L74" s="1"/>
      <c r="M74" s="1"/>
      <c r="N74" s="1"/>
      <c r="O74" s="1"/>
      <c r="P74" s="1"/>
      <c r="Q74" s="1"/>
      <c r="R74" s="1"/>
      <c r="S74" s="1"/>
      <c r="T74" s="1"/>
      <c r="U74" s="1"/>
      <c r="V74" s="1"/>
      <c r="W74" s="1"/>
      <c r="X74" s="1"/>
      <c r="Y74" s="1"/>
      <c r="Z74" s="1"/>
    </row>
    <row r="75" ht="13.5" customHeight="1">
      <c r="A75" s="122"/>
      <c r="B75" s="122"/>
      <c r="C75" s="179"/>
      <c r="D75" s="179"/>
      <c r="E75" s="122"/>
      <c r="F75" s="122"/>
      <c r="G75" s="122"/>
      <c r="H75" s="1"/>
      <c r="I75" s="1"/>
      <c r="J75" s="1"/>
      <c r="K75" s="1"/>
      <c r="L75" s="1"/>
      <c r="M75" s="1"/>
      <c r="N75" s="1"/>
      <c r="O75" s="1"/>
      <c r="P75" s="1"/>
      <c r="Q75" s="1"/>
      <c r="R75" s="1"/>
      <c r="S75" s="1"/>
      <c r="T75" s="1"/>
      <c r="U75" s="1"/>
      <c r="V75" s="1"/>
      <c r="W75" s="1"/>
      <c r="X75" s="1"/>
      <c r="Y75" s="1"/>
      <c r="Z75" s="1"/>
    </row>
    <row r="76" ht="13.5" customHeight="1">
      <c r="A76" s="122"/>
      <c r="B76" s="122"/>
      <c r="C76" s="179"/>
      <c r="D76" s="179"/>
      <c r="E76" s="122"/>
      <c r="F76" s="122"/>
      <c r="G76" s="122"/>
      <c r="H76" s="1"/>
      <c r="I76" s="1"/>
      <c r="J76" s="1"/>
      <c r="K76" s="1"/>
      <c r="L76" s="1"/>
      <c r="M76" s="1"/>
      <c r="N76" s="1"/>
      <c r="O76" s="1"/>
      <c r="P76" s="1"/>
      <c r="Q76" s="1"/>
      <c r="R76" s="1"/>
      <c r="S76" s="1"/>
      <c r="T76" s="1"/>
      <c r="U76" s="1"/>
      <c r="V76" s="1"/>
      <c r="W76" s="1"/>
      <c r="X76" s="1"/>
      <c r="Y76" s="1"/>
      <c r="Z76" s="1"/>
    </row>
    <row r="77" ht="13.5" customHeight="1">
      <c r="A77" s="122"/>
      <c r="B77" s="122"/>
      <c r="C77" s="179"/>
      <c r="D77" s="179"/>
      <c r="E77" s="122"/>
      <c r="F77" s="122"/>
      <c r="G77" s="122"/>
      <c r="H77" s="1"/>
      <c r="I77" s="1"/>
      <c r="J77" s="1"/>
      <c r="K77" s="1"/>
      <c r="L77" s="1"/>
      <c r="M77" s="1"/>
      <c r="N77" s="1"/>
      <c r="O77" s="1"/>
      <c r="P77" s="1"/>
      <c r="Q77" s="1"/>
      <c r="R77" s="1"/>
      <c r="S77" s="1"/>
      <c r="T77" s="1"/>
      <c r="U77" s="1"/>
      <c r="V77" s="1"/>
      <c r="W77" s="1"/>
      <c r="X77" s="1"/>
      <c r="Y77" s="1"/>
      <c r="Z77" s="1"/>
    </row>
    <row r="78" ht="13.5" customHeight="1">
      <c r="A78" s="122"/>
      <c r="B78" s="122"/>
      <c r="C78" s="179"/>
      <c r="D78" s="179"/>
      <c r="E78" s="122"/>
      <c r="F78" s="122"/>
      <c r="G78" s="122"/>
      <c r="H78" s="1"/>
      <c r="I78" s="1"/>
      <c r="J78" s="1"/>
      <c r="K78" s="1"/>
      <c r="L78" s="1"/>
      <c r="M78" s="1"/>
      <c r="N78" s="1"/>
      <c r="O78" s="1"/>
      <c r="P78" s="1"/>
      <c r="Q78" s="1"/>
      <c r="R78" s="1"/>
      <c r="S78" s="1"/>
      <c r="T78" s="1"/>
      <c r="U78" s="1"/>
      <c r="V78" s="1"/>
      <c r="W78" s="1"/>
      <c r="X78" s="1"/>
      <c r="Y78" s="1"/>
      <c r="Z78" s="1"/>
    </row>
    <row r="79" ht="13.5" customHeight="1">
      <c r="A79" s="122"/>
      <c r="B79" s="122"/>
      <c r="C79" s="179"/>
      <c r="D79" s="179"/>
      <c r="E79" s="122"/>
      <c r="F79" s="122"/>
      <c r="G79" s="122"/>
      <c r="H79" s="1"/>
      <c r="I79" s="1"/>
      <c r="J79" s="1"/>
      <c r="K79" s="1"/>
      <c r="L79" s="1"/>
      <c r="M79" s="1"/>
      <c r="N79" s="1"/>
      <c r="O79" s="1"/>
      <c r="P79" s="1"/>
      <c r="Q79" s="1"/>
      <c r="R79" s="1"/>
      <c r="S79" s="1"/>
      <c r="T79" s="1"/>
      <c r="U79" s="1"/>
      <c r="V79" s="1"/>
      <c r="W79" s="1"/>
      <c r="X79" s="1"/>
      <c r="Y79" s="1"/>
      <c r="Z79" s="1"/>
    </row>
    <row r="80" ht="13.5" customHeight="1">
      <c r="A80" s="122"/>
      <c r="B80" s="122"/>
      <c r="C80" s="179"/>
      <c r="D80" s="179"/>
      <c r="E80" s="122"/>
      <c r="F80" s="122"/>
      <c r="G80" s="122"/>
      <c r="H80" s="1"/>
      <c r="I80" s="1"/>
      <c r="J80" s="1"/>
      <c r="K80" s="1"/>
      <c r="L80" s="1"/>
      <c r="M80" s="1"/>
      <c r="N80" s="1"/>
      <c r="O80" s="1"/>
      <c r="P80" s="1"/>
      <c r="Q80" s="1"/>
      <c r="R80" s="1"/>
      <c r="S80" s="1"/>
      <c r="T80" s="1"/>
      <c r="U80" s="1"/>
      <c r="V80" s="1"/>
      <c r="W80" s="1"/>
      <c r="X80" s="1"/>
      <c r="Y80" s="1"/>
      <c r="Z80" s="1"/>
    </row>
    <row r="81" ht="13.5" customHeight="1">
      <c r="A81" s="122"/>
      <c r="B81" s="122"/>
      <c r="C81" s="179"/>
      <c r="D81" s="179"/>
      <c r="E81" s="122"/>
      <c r="F81" s="122"/>
      <c r="G81" s="122"/>
      <c r="H81" s="1"/>
      <c r="I81" s="1"/>
      <c r="J81" s="1"/>
      <c r="K81" s="1"/>
      <c r="L81" s="1"/>
      <c r="M81" s="1"/>
      <c r="N81" s="1"/>
      <c r="O81" s="1"/>
      <c r="P81" s="1"/>
      <c r="Q81" s="1"/>
      <c r="R81" s="1"/>
      <c r="S81" s="1"/>
      <c r="T81" s="1"/>
      <c r="U81" s="1"/>
      <c r="V81" s="1"/>
      <c r="W81" s="1"/>
      <c r="X81" s="1"/>
      <c r="Y81" s="1"/>
      <c r="Z81" s="1"/>
    </row>
    <row r="82" ht="13.5" customHeight="1">
      <c r="A82" s="122"/>
      <c r="B82" s="122"/>
      <c r="C82" s="179"/>
      <c r="D82" s="179"/>
      <c r="E82" s="122"/>
      <c r="F82" s="122"/>
      <c r="G82" s="122"/>
      <c r="H82" s="1"/>
      <c r="I82" s="1"/>
      <c r="J82" s="1"/>
      <c r="K82" s="1"/>
      <c r="L82" s="1"/>
      <c r="M82" s="1"/>
      <c r="N82" s="1"/>
      <c r="O82" s="1"/>
      <c r="P82" s="1"/>
      <c r="Q82" s="1"/>
      <c r="R82" s="1"/>
      <c r="S82" s="1"/>
      <c r="T82" s="1"/>
      <c r="U82" s="1"/>
      <c r="V82" s="1"/>
      <c r="W82" s="1"/>
      <c r="X82" s="1"/>
      <c r="Y82" s="1"/>
      <c r="Z82" s="1"/>
    </row>
    <row r="83" ht="13.5" customHeight="1">
      <c r="A83" s="122"/>
      <c r="B83" s="122"/>
      <c r="C83" s="179"/>
      <c r="D83" s="179"/>
      <c r="E83" s="122"/>
      <c r="F83" s="122"/>
      <c r="G83" s="122"/>
      <c r="H83" s="1"/>
      <c r="I83" s="1"/>
      <c r="J83" s="1"/>
      <c r="K83" s="1"/>
      <c r="L83" s="1"/>
      <c r="M83" s="1"/>
      <c r="N83" s="1"/>
      <c r="O83" s="1"/>
      <c r="P83" s="1"/>
      <c r="Q83" s="1"/>
      <c r="R83" s="1"/>
      <c r="S83" s="1"/>
      <c r="T83" s="1"/>
      <c r="U83" s="1"/>
      <c r="V83" s="1"/>
      <c r="W83" s="1"/>
      <c r="X83" s="1"/>
      <c r="Y83" s="1"/>
      <c r="Z83" s="1"/>
    </row>
    <row r="84" ht="13.5" customHeight="1">
      <c r="A84" s="122"/>
      <c r="B84" s="122"/>
      <c r="C84" s="179"/>
      <c r="D84" s="179"/>
      <c r="E84" s="122"/>
      <c r="F84" s="122"/>
      <c r="G84" s="122"/>
      <c r="H84" s="1"/>
      <c r="I84" s="1"/>
      <c r="J84" s="1"/>
      <c r="K84" s="1"/>
      <c r="L84" s="1"/>
      <c r="M84" s="1"/>
      <c r="N84" s="1"/>
      <c r="O84" s="1"/>
      <c r="P84" s="1"/>
      <c r="Q84" s="1"/>
      <c r="R84" s="1"/>
      <c r="S84" s="1"/>
      <c r="T84" s="1"/>
      <c r="U84" s="1"/>
      <c r="V84" s="1"/>
      <c r="W84" s="1"/>
      <c r="X84" s="1"/>
      <c r="Y84" s="1"/>
      <c r="Z84" s="1"/>
    </row>
    <row r="85" ht="13.5" customHeight="1">
      <c r="A85" s="122"/>
      <c r="B85" s="122"/>
      <c r="C85" s="179"/>
      <c r="D85" s="179"/>
      <c r="E85" s="122"/>
      <c r="F85" s="122"/>
      <c r="G85" s="122"/>
      <c r="H85" s="1"/>
      <c r="I85" s="1"/>
      <c r="J85" s="1"/>
      <c r="K85" s="1"/>
      <c r="L85" s="1"/>
      <c r="M85" s="1"/>
      <c r="N85" s="1"/>
      <c r="O85" s="1"/>
      <c r="P85" s="1"/>
      <c r="Q85" s="1"/>
      <c r="R85" s="1"/>
      <c r="S85" s="1"/>
      <c r="T85" s="1"/>
      <c r="U85" s="1"/>
      <c r="V85" s="1"/>
      <c r="W85" s="1"/>
      <c r="X85" s="1"/>
      <c r="Y85" s="1"/>
      <c r="Z85" s="1"/>
    </row>
    <row r="86" ht="13.5" customHeight="1">
      <c r="A86" s="122"/>
      <c r="B86" s="122"/>
      <c r="C86" s="179"/>
      <c r="D86" s="179"/>
      <c r="E86" s="122"/>
      <c r="F86" s="122"/>
      <c r="G86" s="122"/>
      <c r="H86" s="1"/>
      <c r="I86" s="1"/>
      <c r="J86" s="1"/>
      <c r="K86" s="1"/>
      <c r="L86" s="1"/>
      <c r="M86" s="1"/>
      <c r="N86" s="1"/>
      <c r="O86" s="1"/>
      <c r="P86" s="1"/>
      <c r="Q86" s="1"/>
      <c r="R86" s="1"/>
      <c r="S86" s="1"/>
      <c r="T86" s="1"/>
      <c r="U86" s="1"/>
      <c r="V86" s="1"/>
      <c r="W86" s="1"/>
      <c r="X86" s="1"/>
      <c r="Y86" s="1"/>
      <c r="Z86" s="1"/>
    </row>
    <row r="87" ht="13.5" customHeight="1">
      <c r="A87" s="122"/>
      <c r="B87" s="122"/>
      <c r="C87" s="179"/>
      <c r="D87" s="179"/>
      <c r="E87" s="122"/>
      <c r="F87" s="122"/>
      <c r="G87" s="122"/>
      <c r="H87" s="1"/>
      <c r="I87" s="1"/>
      <c r="J87" s="1"/>
      <c r="K87" s="1"/>
      <c r="L87" s="1"/>
      <c r="M87" s="1"/>
      <c r="N87" s="1"/>
      <c r="O87" s="1"/>
      <c r="P87" s="1"/>
      <c r="Q87" s="1"/>
      <c r="R87" s="1"/>
      <c r="S87" s="1"/>
      <c r="T87" s="1"/>
      <c r="U87" s="1"/>
      <c r="V87" s="1"/>
      <c r="W87" s="1"/>
      <c r="X87" s="1"/>
      <c r="Y87" s="1"/>
      <c r="Z87" s="1"/>
    </row>
    <row r="88" ht="13.5" customHeight="1">
      <c r="A88" s="122"/>
      <c r="B88" s="122"/>
      <c r="C88" s="179"/>
      <c r="D88" s="179"/>
      <c r="E88" s="122"/>
      <c r="F88" s="122"/>
      <c r="G88" s="122"/>
      <c r="H88" s="1"/>
      <c r="I88" s="1"/>
      <c r="J88" s="1"/>
      <c r="K88" s="1"/>
      <c r="L88" s="1"/>
      <c r="M88" s="1"/>
      <c r="N88" s="1"/>
      <c r="O88" s="1"/>
      <c r="P88" s="1"/>
      <c r="Q88" s="1"/>
      <c r="R88" s="1"/>
      <c r="S88" s="1"/>
      <c r="T88" s="1"/>
      <c r="U88" s="1"/>
      <c r="V88" s="1"/>
      <c r="W88" s="1"/>
      <c r="X88" s="1"/>
      <c r="Y88" s="1"/>
      <c r="Z88" s="1"/>
    </row>
    <row r="89" ht="13.5" customHeight="1">
      <c r="A89" s="122"/>
      <c r="B89" s="122"/>
      <c r="C89" s="179"/>
      <c r="D89" s="179"/>
      <c r="E89" s="122"/>
      <c r="F89" s="122"/>
      <c r="G89" s="122"/>
      <c r="H89" s="1"/>
      <c r="I89" s="1"/>
      <c r="J89" s="1"/>
      <c r="K89" s="1"/>
      <c r="L89" s="1"/>
      <c r="M89" s="1"/>
      <c r="N89" s="1"/>
      <c r="O89" s="1"/>
      <c r="P89" s="1"/>
      <c r="Q89" s="1"/>
      <c r="R89" s="1"/>
      <c r="S89" s="1"/>
      <c r="T89" s="1"/>
      <c r="U89" s="1"/>
      <c r="V89" s="1"/>
      <c r="W89" s="1"/>
      <c r="X89" s="1"/>
      <c r="Y89" s="1"/>
      <c r="Z89" s="1"/>
    </row>
    <row r="90" ht="13.5" customHeight="1">
      <c r="A90" s="122"/>
      <c r="B90" s="122"/>
      <c r="C90" s="179"/>
      <c r="D90" s="179"/>
      <c r="E90" s="122"/>
      <c r="F90" s="122"/>
      <c r="G90" s="122"/>
      <c r="H90" s="1"/>
      <c r="I90" s="1"/>
      <c r="J90" s="1"/>
      <c r="K90" s="1"/>
      <c r="L90" s="1"/>
      <c r="M90" s="1"/>
      <c r="N90" s="1"/>
      <c r="O90" s="1"/>
      <c r="P90" s="1"/>
      <c r="Q90" s="1"/>
      <c r="R90" s="1"/>
      <c r="S90" s="1"/>
      <c r="T90" s="1"/>
      <c r="U90" s="1"/>
      <c r="V90" s="1"/>
      <c r="W90" s="1"/>
      <c r="X90" s="1"/>
      <c r="Y90" s="1"/>
      <c r="Z90" s="1"/>
    </row>
    <row r="91" ht="13.5" customHeight="1">
      <c r="A91" s="122"/>
      <c r="B91" s="122"/>
      <c r="C91" s="179"/>
      <c r="D91" s="179"/>
      <c r="E91" s="122"/>
      <c r="F91" s="122"/>
      <c r="G91" s="122"/>
      <c r="H91" s="1"/>
      <c r="I91" s="1"/>
      <c r="J91" s="1"/>
      <c r="K91" s="1"/>
      <c r="L91" s="1"/>
      <c r="M91" s="1"/>
      <c r="N91" s="1"/>
      <c r="O91" s="1"/>
      <c r="P91" s="1"/>
      <c r="Q91" s="1"/>
      <c r="R91" s="1"/>
      <c r="S91" s="1"/>
      <c r="T91" s="1"/>
      <c r="U91" s="1"/>
      <c r="V91" s="1"/>
      <c r="W91" s="1"/>
      <c r="X91" s="1"/>
      <c r="Y91" s="1"/>
      <c r="Z91" s="1"/>
    </row>
    <row r="92" ht="13.5" customHeight="1">
      <c r="A92" s="122"/>
      <c r="B92" s="122"/>
      <c r="C92" s="179"/>
      <c r="D92" s="179"/>
      <c r="E92" s="122"/>
      <c r="F92" s="122"/>
      <c r="G92" s="122"/>
      <c r="H92" s="1"/>
      <c r="I92" s="1"/>
      <c r="J92" s="1"/>
      <c r="K92" s="1"/>
      <c r="L92" s="1"/>
      <c r="M92" s="1"/>
      <c r="N92" s="1"/>
      <c r="O92" s="1"/>
      <c r="P92" s="1"/>
      <c r="Q92" s="1"/>
      <c r="R92" s="1"/>
      <c r="S92" s="1"/>
      <c r="T92" s="1"/>
      <c r="U92" s="1"/>
      <c r="V92" s="1"/>
      <c r="W92" s="1"/>
      <c r="X92" s="1"/>
      <c r="Y92" s="1"/>
      <c r="Z92" s="1"/>
    </row>
    <row r="93" ht="13.5" customHeight="1">
      <c r="A93" s="122"/>
      <c r="B93" s="122"/>
      <c r="C93" s="179"/>
      <c r="D93" s="179"/>
      <c r="E93" s="122"/>
      <c r="F93" s="122"/>
      <c r="G93" s="122"/>
      <c r="H93" s="1"/>
      <c r="I93" s="1"/>
      <c r="J93" s="1"/>
      <c r="K93" s="1"/>
      <c r="L93" s="1"/>
      <c r="M93" s="1"/>
      <c r="N93" s="1"/>
      <c r="O93" s="1"/>
      <c r="P93" s="1"/>
      <c r="Q93" s="1"/>
      <c r="R93" s="1"/>
      <c r="S93" s="1"/>
      <c r="T93" s="1"/>
      <c r="U93" s="1"/>
      <c r="V93" s="1"/>
      <c r="W93" s="1"/>
      <c r="X93" s="1"/>
      <c r="Y93" s="1"/>
      <c r="Z93" s="1"/>
    </row>
    <row r="94" ht="13.5" customHeight="1">
      <c r="A94" s="122"/>
      <c r="B94" s="122"/>
      <c r="C94" s="179"/>
      <c r="D94" s="179"/>
      <c r="E94" s="122"/>
      <c r="F94" s="122"/>
      <c r="G94" s="122"/>
      <c r="H94" s="1"/>
      <c r="I94" s="1"/>
      <c r="J94" s="1"/>
      <c r="K94" s="1"/>
      <c r="L94" s="1"/>
      <c r="M94" s="1"/>
      <c r="N94" s="1"/>
      <c r="O94" s="1"/>
      <c r="P94" s="1"/>
      <c r="Q94" s="1"/>
      <c r="R94" s="1"/>
      <c r="S94" s="1"/>
      <c r="T94" s="1"/>
      <c r="U94" s="1"/>
      <c r="V94" s="1"/>
      <c r="W94" s="1"/>
      <c r="X94" s="1"/>
      <c r="Y94" s="1"/>
      <c r="Z94" s="1"/>
    </row>
    <row r="95" ht="13.5" customHeight="1">
      <c r="A95" s="122"/>
      <c r="B95" s="122"/>
      <c r="C95" s="179"/>
      <c r="D95" s="179"/>
      <c r="E95" s="122"/>
      <c r="F95" s="122"/>
      <c r="G95" s="122"/>
      <c r="H95" s="1"/>
      <c r="I95" s="1"/>
      <c r="J95" s="1"/>
      <c r="K95" s="1"/>
      <c r="L95" s="1"/>
      <c r="M95" s="1"/>
      <c r="N95" s="1"/>
      <c r="O95" s="1"/>
      <c r="P95" s="1"/>
      <c r="Q95" s="1"/>
      <c r="R95" s="1"/>
      <c r="S95" s="1"/>
      <c r="T95" s="1"/>
      <c r="U95" s="1"/>
      <c r="V95" s="1"/>
      <c r="W95" s="1"/>
      <c r="X95" s="1"/>
      <c r="Y95" s="1"/>
      <c r="Z95" s="1"/>
    </row>
    <row r="96" ht="13.5" customHeight="1">
      <c r="A96" s="122"/>
      <c r="B96" s="122"/>
      <c r="C96" s="179"/>
      <c r="D96" s="179"/>
      <c r="E96" s="122"/>
      <c r="F96" s="122"/>
      <c r="G96" s="122"/>
      <c r="H96" s="1"/>
      <c r="I96" s="1"/>
      <c r="J96" s="1"/>
      <c r="K96" s="1"/>
      <c r="L96" s="1"/>
      <c r="M96" s="1"/>
      <c r="N96" s="1"/>
      <c r="O96" s="1"/>
      <c r="P96" s="1"/>
      <c r="Q96" s="1"/>
      <c r="R96" s="1"/>
      <c r="S96" s="1"/>
      <c r="T96" s="1"/>
      <c r="U96" s="1"/>
      <c r="V96" s="1"/>
      <c r="W96" s="1"/>
      <c r="X96" s="1"/>
      <c r="Y96" s="1"/>
      <c r="Z96" s="1"/>
    </row>
    <row r="97" ht="13.5" customHeight="1">
      <c r="A97" s="122"/>
      <c r="B97" s="122"/>
      <c r="C97" s="179"/>
      <c r="D97" s="179"/>
      <c r="E97" s="122"/>
      <c r="F97" s="122"/>
      <c r="G97" s="122"/>
      <c r="H97" s="1"/>
      <c r="I97" s="1"/>
      <c r="J97" s="1"/>
      <c r="K97" s="1"/>
      <c r="L97" s="1"/>
      <c r="M97" s="1"/>
      <c r="N97" s="1"/>
      <c r="O97" s="1"/>
      <c r="P97" s="1"/>
      <c r="Q97" s="1"/>
      <c r="R97" s="1"/>
      <c r="S97" s="1"/>
      <c r="T97" s="1"/>
      <c r="U97" s="1"/>
      <c r="V97" s="1"/>
      <c r="W97" s="1"/>
      <c r="X97" s="1"/>
      <c r="Y97" s="1"/>
      <c r="Z97" s="1"/>
    </row>
    <row r="98" ht="13.5" customHeight="1">
      <c r="A98" s="122"/>
      <c r="B98" s="122"/>
      <c r="C98" s="179"/>
      <c r="D98" s="179"/>
      <c r="E98" s="122"/>
      <c r="F98" s="122"/>
      <c r="G98" s="122"/>
      <c r="H98" s="1"/>
      <c r="I98" s="1"/>
      <c r="J98" s="1"/>
      <c r="K98" s="1"/>
      <c r="L98" s="1"/>
      <c r="M98" s="1"/>
      <c r="N98" s="1"/>
      <c r="O98" s="1"/>
      <c r="P98" s="1"/>
      <c r="Q98" s="1"/>
      <c r="R98" s="1"/>
      <c r="S98" s="1"/>
      <c r="T98" s="1"/>
      <c r="U98" s="1"/>
      <c r="V98" s="1"/>
      <c r="W98" s="1"/>
      <c r="X98" s="1"/>
      <c r="Y98" s="1"/>
      <c r="Z98" s="1"/>
    </row>
    <row r="99" ht="13.5" customHeight="1">
      <c r="A99" s="122"/>
      <c r="B99" s="122"/>
      <c r="C99" s="179"/>
      <c r="D99" s="179"/>
      <c r="E99" s="122"/>
      <c r="F99" s="122"/>
      <c r="G99" s="122"/>
      <c r="H99" s="1"/>
      <c r="I99" s="1"/>
      <c r="J99" s="1"/>
      <c r="K99" s="1"/>
      <c r="L99" s="1"/>
      <c r="M99" s="1"/>
      <c r="N99" s="1"/>
      <c r="O99" s="1"/>
      <c r="P99" s="1"/>
      <c r="Q99" s="1"/>
      <c r="R99" s="1"/>
      <c r="S99" s="1"/>
      <c r="T99" s="1"/>
      <c r="U99" s="1"/>
      <c r="V99" s="1"/>
      <c r="W99" s="1"/>
      <c r="X99" s="1"/>
      <c r="Y99" s="1"/>
      <c r="Z99" s="1"/>
    </row>
    <row r="100" ht="13.5" customHeight="1">
      <c r="A100" s="122"/>
      <c r="B100" s="122"/>
      <c r="C100" s="179"/>
      <c r="D100" s="179"/>
      <c r="E100" s="122"/>
      <c r="F100" s="122"/>
      <c r="G100" s="122"/>
      <c r="H100" s="1"/>
      <c r="I100" s="1"/>
      <c r="J100" s="1"/>
      <c r="K100" s="1"/>
      <c r="L100" s="1"/>
      <c r="M100" s="1"/>
      <c r="N100" s="1"/>
      <c r="O100" s="1"/>
      <c r="P100" s="1"/>
      <c r="Q100" s="1"/>
      <c r="R100" s="1"/>
      <c r="S100" s="1"/>
      <c r="T100" s="1"/>
      <c r="U100" s="1"/>
      <c r="V100" s="1"/>
      <c r="W100" s="1"/>
      <c r="X100" s="1"/>
      <c r="Y100" s="1"/>
      <c r="Z100" s="1"/>
    </row>
    <row r="101" ht="13.5" customHeight="1">
      <c r="A101" s="122"/>
      <c r="B101" s="122"/>
      <c r="C101" s="179"/>
      <c r="D101" s="179"/>
      <c r="E101" s="122"/>
      <c r="F101" s="122"/>
      <c r="G101" s="122"/>
      <c r="H101" s="1"/>
      <c r="I101" s="1"/>
      <c r="J101" s="1"/>
      <c r="K101" s="1"/>
      <c r="L101" s="1"/>
      <c r="M101" s="1"/>
      <c r="N101" s="1"/>
      <c r="O101" s="1"/>
      <c r="P101" s="1"/>
      <c r="Q101" s="1"/>
      <c r="R101" s="1"/>
      <c r="S101" s="1"/>
      <c r="T101" s="1"/>
      <c r="U101" s="1"/>
      <c r="V101" s="1"/>
      <c r="W101" s="1"/>
      <c r="X101" s="1"/>
      <c r="Y101" s="1"/>
      <c r="Z101" s="1"/>
    </row>
    <row r="102" ht="13.5" customHeight="1">
      <c r="A102" s="122"/>
      <c r="B102" s="122"/>
      <c r="C102" s="179"/>
      <c r="D102" s="179"/>
      <c r="E102" s="122"/>
      <c r="F102" s="122"/>
      <c r="G102" s="122"/>
      <c r="H102" s="1"/>
      <c r="I102" s="1"/>
      <c r="J102" s="1"/>
      <c r="K102" s="1"/>
      <c r="L102" s="1"/>
      <c r="M102" s="1"/>
      <c r="N102" s="1"/>
      <c r="O102" s="1"/>
      <c r="P102" s="1"/>
      <c r="Q102" s="1"/>
      <c r="R102" s="1"/>
      <c r="S102" s="1"/>
      <c r="T102" s="1"/>
      <c r="U102" s="1"/>
      <c r="V102" s="1"/>
      <c r="W102" s="1"/>
      <c r="X102" s="1"/>
      <c r="Y102" s="1"/>
      <c r="Z102" s="1"/>
    </row>
    <row r="103" ht="13.5" customHeight="1">
      <c r="A103" s="122"/>
      <c r="B103" s="122"/>
      <c r="C103" s="179"/>
      <c r="D103" s="179"/>
      <c r="E103" s="122"/>
      <c r="F103" s="122"/>
      <c r="G103" s="122"/>
      <c r="H103" s="1"/>
      <c r="I103" s="1"/>
      <c r="J103" s="1"/>
      <c r="K103" s="1"/>
      <c r="L103" s="1"/>
      <c r="M103" s="1"/>
      <c r="N103" s="1"/>
      <c r="O103" s="1"/>
      <c r="P103" s="1"/>
      <c r="Q103" s="1"/>
      <c r="R103" s="1"/>
      <c r="S103" s="1"/>
      <c r="T103" s="1"/>
      <c r="U103" s="1"/>
      <c r="V103" s="1"/>
      <c r="W103" s="1"/>
      <c r="X103" s="1"/>
      <c r="Y103" s="1"/>
      <c r="Z103" s="1"/>
    </row>
    <row r="104" ht="13.5" customHeight="1">
      <c r="A104" s="122"/>
      <c r="B104" s="122"/>
      <c r="C104" s="179"/>
      <c r="D104" s="179"/>
      <c r="E104" s="122"/>
      <c r="F104" s="122"/>
      <c r="G104" s="122"/>
      <c r="H104" s="1"/>
      <c r="I104" s="1"/>
      <c r="J104" s="1"/>
      <c r="K104" s="1"/>
      <c r="L104" s="1"/>
      <c r="M104" s="1"/>
      <c r="N104" s="1"/>
      <c r="O104" s="1"/>
      <c r="P104" s="1"/>
      <c r="Q104" s="1"/>
      <c r="R104" s="1"/>
      <c r="S104" s="1"/>
      <c r="T104" s="1"/>
      <c r="U104" s="1"/>
      <c r="V104" s="1"/>
      <c r="W104" s="1"/>
      <c r="X104" s="1"/>
      <c r="Y104" s="1"/>
      <c r="Z104" s="1"/>
    </row>
    <row r="105" ht="13.5" customHeight="1">
      <c r="A105" s="122"/>
      <c r="B105" s="122"/>
      <c r="C105" s="179"/>
      <c r="D105" s="179"/>
      <c r="E105" s="122"/>
      <c r="F105" s="122"/>
      <c r="G105" s="122"/>
      <c r="H105" s="1"/>
      <c r="I105" s="1"/>
      <c r="J105" s="1"/>
      <c r="K105" s="1"/>
      <c r="L105" s="1"/>
      <c r="M105" s="1"/>
      <c r="N105" s="1"/>
      <c r="O105" s="1"/>
      <c r="P105" s="1"/>
      <c r="Q105" s="1"/>
      <c r="R105" s="1"/>
      <c r="S105" s="1"/>
      <c r="T105" s="1"/>
      <c r="U105" s="1"/>
      <c r="V105" s="1"/>
      <c r="W105" s="1"/>
      <c r="X105" s="1"/>
      <c r="Y105" s="1"/>
      <c r="Z105" s="1"/>
    </row>
    <row r="106" ht="13.5" customHeight="1">
      <c r="A106" s="122"/>
      <c r="B106" s="122"/>
      <c r="C106" s="179"/>
      <c r="D106" s="179"/>
      <c r="E106" s="122"/>
      <c r="F106" s="122"/>
      <c r="G106" s="122"/>
      <c r="H106" s="1"/>
      <c r="I106" s="1"/>
      <c r="J106" s="1"/>
      <c r="K106" s="1"/>
      <c r="L106" s="1"/>
      <c r="M106" s="1"/>
      <c r="N106" s="1"/>
      <c r="O106" s="1"/>
      <c r="P106" s="1"/>
      <c r="Q106" s="1"/>
      <c r="R106" s="1"/>
      <c r="S106" s="1"/>
      <c r="T106" s="1"/>
      <c r="U106" s="1"/>
      <c r="V106" s="1"/>
      <c r="W106" s="1"/>
      <c r="X106" s="1"/>
      <c r="Y106" s="1"/>
      <c r="Z106" s="1"/>
    </row>
    <row r="107" ht="13.5" customHeight="1">
      <c r="A107" s="122"/>
      <c r="B107" s="122"/>
      <c r="C107" s="179"/>
      <c r="D107" s="179"/>
      <c r="E107" s="122"/>
      <c r="F107" s="122"/>
      <c r="G107" s="122"/>
      <c r="H107" s="1"/>
      <c r="I107" s="1"/>
      <c r="J107" s="1"/>
      <c r="K107" s="1"/>
      <c r="L107" s="1"/>
      <c r="M107" s="1"/>
      <c r="N107" s="1"/>
      <c r="O107" s="1"/>
      <c r="P107" s="1"/>
      <c r="Q107" s="1"/>
      <c r="R107" s="1"/>
      <c r="S107" s="1"/>
      <c r="T107" s="1"/>
      <c r="U107" s="1"/>
      <c r="V107" s="1"/>
      <c r="W107" s="1"/>
      <c r="X107" s="1"/>
      <c r="Y107" s="1"/>
      <c r="Z107" s="1"/>
    </row>
    <row r="108" ht="13.5" customHeight="1">
      <c r="A108" s="122"/>
      <c r="B108" s="122"/>
      <c r="C108" s="179"/>
      <c r="D108" s="179"/>
      <c r="E108" s="122"/>
      <c r="F108" s="122"/>
      <c r="G108" s="122"/>
      <c r="H108" s="1"/>
      <c r="I108" s="1"/>
      <c r="J108" s="1"/>
      <c r="K108" s="1"/>
      <c r="L108" s="1"/>
      <c r="M108" s="1"/>
      <c r="N108" s="1"/>
      <c r="O108" s="1"/>
      <c r="P108" s="1"/>
      <c r="Q108" s="1"/>
      <c r="R108" s="1"/>
      <c r="S108" s="1"/>
      <c r="T108" s="1"/>
      <c r="U108" s="1"/>
      <c r="V108" s="1"/>
      <c r="W108" s="1"/>
      <c r="X108" s="1"/>
      <c r="Y108" s="1"/>
      <c r="Z108" s="1"/>
    </row>
    <row r="109" ht="13.5" customHeight="1">
      <c r="A109" s="122"/>
      <c r="B109" s="122"/>
      <c r="C109" s="179"/>
      <c r="D109" s="179"/>
      <c r="E109" s="122"/>
      <c r="F109" s="122"/>
      <c r="G109" s="122"/>
      <c r="H109" s="1"/>
      <c r="I109" s="1"/>
      <c r="J109" s="1"/>
      <c r="K109" s="1"/>
      <c r="L109" s="1"/>
      <c r="M109" s="1"/>
      <c r="N109" s="1"/>
      <c r="O109" s="1"/>
      <c r="P109" s="1"/>
      <c r="Q109" s="1"/>
      <c r="R109" s="1"/>
      <c r="S109" s="1"/>
      <c r="T109" s="1"/>
      <c r="U109" s="1"/>
      <c r="V109" s="1"/>
      <c r="W109" s="1"/>
      <c r="X109" s="1"/>
      <c r="Y109" s="1"/>
      <c r="Z109" s="1"/>
    </row>
    <row r="110" ht="13.5" customHeight="1">
      <c r="A110" s="122"/>
      <c r="B110" s="122"/>
      <c r="C110" s="179"/>
      <c r="D110" s="179"/>
      <c r="E110" s="122"/>
      <c r="F110" s="122"/>
      <c r="G110" s="122"/>
      <c r="H110" s="1"/>
      <c r="I110" s="1"/>
      <c r="J110" s="1"/>
      <c r="K110" s="1"/>
      <c r="L110" s="1"/>
      <c r="M110" s="1"/>
      <c r="N110" s="1"/>
      <c r="O110" s="1"/>
      <c r="P110" s="1"/>
      <c r="Q110" s="1"/>
      <c r="R110" s="1"/>
      <c r="S110" s="1"/>
      <c r="T110" s="1"/>
      <c r="U110" s="1"/>
      <c r="V110" s="1"/>
      <c r="W110" s="1"/>
      <c r="X110" s="1"/>
      <c r="Y110" s="1"/>
      <c r="Z110" s="1"/>
    </row>
    <row r="111" ht="13.5" customHeight="1">
      <c r="A111" s="122"/>
      <c r="B111" s="122"/>
      <c r="C111" s="179"/>
      <c r="D111" s="179"/>
      <c r="E111" s="122"/>
      <c r="F111" s="122"/>
      <c r="G111" s="122"/>
      <c r="H111" s="1"/>
      <c r="I111" s="1"/>
      <c r="J111" s="1"/>
      <c r="K111" s="1"/>
      <c r="L111" s="1"/>
      <c r="M111" s="1"/>
      <c r="N111" s="1"/>
      <c r="O111" s="1"/>
      <c r="P111" s="1"/>
      <c r="Q111" s="1"/>
      <c r="R111" s="1"/>
      <c r="S111" s="1"/>
      <c r="T111" s="1"/>
      <c r="U111" s="1"/>
      <c r="V111" s="1"/>
      <c r="W111" s="1"/>
      <c r="X111" s="1"/>
      <c r="Y111" s="1"/>
      <c r="Z111" s="1"/>
    </row>
    <row r="112" ht="13.5" customHeight="1">
      <c r="A112" s="122"/>
      <c r="B112" s="122"/>
      <c r="C112" s="179"/>
      <c r="D112" s="179"/>
      <c r="E112" s="122"/>
      <c r="F112" s="122"/>
      <c r="G112" s="122"/>
      <c r="H112" s="1"/>
      <c r="I112" s="1"/>
      <c r="J112" s="1"/>
      <c r="K112" s="1"/>
      <c r="L112" s="1"/>
      <c r="M112" s="1"/>
      <c r="N112" s="1"/>
      <c r="O112" s="1"/>
      <c r="P112" s="1"/>
      <c r="Q112" s="1"/>
      <c r="R112" s="1"/>
      <c r="S112" s="1"/>
      <c r="T112" s="1"/>
      <c r="U112" s="1"/>
      <c r="V112" s="1"/>
      <c r="W112" s="1"/>
      <c r="X112" s="1"/>
      <c r="Y112" s="1"/>
      <c r="Z112" s="1"/>
    </row>
    <row r="113" ht="13.5" customHeight="1">
      <c r="A113" s="122"/>
      <c r="B113" s="122"/>
      <c r="C113" s="179"/>
      <c r="D113" s="179"/>
      <c r="E113" s="122"/>
      <c r="F113" s="122"/>
      <c r="G113" s="122"/>
      <c r="H113" s="1"/>
      <c r="I113" s="1"/>
      <c r="J113" s="1"/>
      <c r="K113" s="1"/>
      <c r="L113" s="1"/>
      <c r="M113" s="1"/>
      <c r="N113" s="1"/>
      <c r="O113" s="1"/>
      <c r="P113" s="1"/>
      <c r="Q113" s="1"/>
      <c r="R113" s="1"/>
      <c r="S113" s="1"/>
      <c r="T113" s="1"/>
      <c r="U113" s="1"/>
      <c r="V113" s="1"/>
      <c r="W113" s="1"/>
      <c r="X113" s="1"/>
      <c r="Y113" s="1"/>
      <c r="Z113" s="1"/>
    </row>
    <row r="114" ht="13.5" customHeight="1">
      <c r="A114" s="122"/>
      <c r="B114" s="122"/>
      <c r="C114" s="179"/>
      <c r="D114" s="179"/>
      <c r="E114" s="122"/>
      <c r="F114" s="122"/>
      <c r="G114" s="122"/>
      <c r="H114" s="1"/>
      <c r="I114" s="1"/>
      <c r="J114" s="1"/>
      <c r="K114" s="1"/>
      <c r="L114" s="1"/>
      <c r="M114" s="1"/>
      <c r="N114" s="1"/>
      <c r="O114" s="1"/>
      <c r="P114" s="1"/>
      <c r="Q114" s="1"/>
      <c r="R114" s="1"/>
      <c r="S114" s="1"/>
      <c r="T114" s="1"/>
      <c r="U114" s="1"/>
      <c r="V114" s="1"/>
      <c r="W114" s="1"/>
      <c r="X114" s="1"/>
      <c r="Y114" s="1"/>
      <c r="Z114" s="1"/>
    </row>
    <row r="115" ht="13.5" customHeight="1">
      <c r="A115" s="122"/>
      <c r="B115" s="122"/>
      <c r="C115" s="179"/>
      <c r="D115" s="179"/>
      <c r="E115" s="122"/>
      <c r="F115" s="122"/>
      <c r="G115" s="122"/>
      <c r="H115" s="1"/>
      <c r="I115" s="1"/>
      <c r="J115" s="1"/>
      <c r="K115" s="1"/>
      <c r="L115" s="1"/>
      <c r="M115" s="1"/>
      <c r="N115" s="1"/>
      <c r="O115" s="1"/>
      <c r="P115" s="1"/>
      <c r="Q115" s="1"/>
      <c r="R115" s="1"/>
      <c r="S115" s="1"/>
      <c r="T115" s="1"/>
      <c r="U115" s="1"/>
      <c r="V115" s="1"/>
      <c r="W115" s="1"/>
      <c r="X115" s="1"/>
      <c r="Y115" s="1"/>
      <c r="Z115" s="1"/>
    </row>
    <row r="116" ht="13.5" customHeight="1">
      <c r="A116" s="122"/>
      <c r="B116" s="122"/>
      <c r="C116" s="179"/>
      <c r="D116" s="179"/>
      <c r="E116" s="122"/>
      <c r="F116" s="122"/>
      <c r="G116" s="122"/>
      <c r="H116" s="1"/>
      <c r="I116" s="1"/>
      <c r="J116" s="1"/>
      <c r="K116" s="1"/>
      <c r="L116" s="1"/>
      <c r="M116" s="1"/>
      <c r="N116" s="1"/>
      <c r="O116" s="1"/>
      <c r="P116" s="1"/>
      <c r="Q116" s="1"/>
      <c r="R116" s="1"/>
      <c r="S116" s="1"/>
      <c r="T116" s="1"/>
      <c r="U116" s="1"/>
      <c r="V116" s="1"/>
      <c r="W116" s="1"/>
      <c r="X116" s="1"/>
      <c r="Y116" s="1"/>
      <c r="Z116" s="1"/>
    </row>
    <row r="117" ht="13.5" customHeight="1">
      <c r="A117" s="122"/>
      <c r="B117" s="122"/>
      <c r="C117" s="179"/>
      <c r="D117" s="179"/>
      <c r="E117" s="122"/>
      <c r="F117" s="122"/>
      <c r="G117" s="122"/>
      <c r="H117" s="1"/>
      <c r="I117" s="1"/>
      <c r="J117" s="1"/>
      <c r="K117" s="1"/>
      <c r="L117" s="1"/>
      <c r="M117" s="1"/>
      <c r="N117" s="1"/>
      <c r="O117" s="1"/>
      <c r="P117" s="1"/>
      <c r="Q117" s="1"/>
      <c r="R117" s="1"/>
      <c r="S117" s="1"/>
      <c r="T117" s="1"/>
      <c r="U117" s="1"/>
      <c r="V117" s="1"/>
      <c r="W117" s="1"/>
      <c r="X117" s="1"/>
      <c r="Y117" s="1"/>
      <c r="Z117" s="1"/>
    </row>
    <row r="118" ht="13.5" customHeight="1">
      <c r="A118" s="122"/>
      <c r="B118" s="122"/>
      <c r="C118" s="179"/>
      <c r="D118" s="179"/>
      <c r="E118" s="122"/>
      <c r="F118" s="122"/>
      <c r="G118" s="122"/>
      <c r="H118" s="1"/>
      <c r="I118" s="1"/>
      <c r="J118" s="1"/>
      <c r="K118" s="1"/>
      <c r="L118" s="1"/>
      <c r="M118" s="1"/>
      <c r="N118" s="1"/>
      <c r="O118" s="1"/>
      <c r="P118" s="1"/>
      <c r="Q118" s="1"/>
      <c r="R118" s="1"/>
      <c r="S118" s="1"/>
      <c r="T118" s="1"/>
      <c r="U118" s="1"/>
      <c r="V118" s="1"/>
      <c r="W118" s="1"/>
      <c r="X118" s="1"/>
      <c r="Y118" s="1"/>
      <c r="Z118" s="1"/>
    </row>
    <row r="119" ht="13.5" customHeight="1">
      <c r="A119" s="122"/>
      <c r="B119" s="122"/>
      <c r="C119" s="179"/>
      <c r="D119" s="179"/>
      <c r="E119" s="122"/>
      <c r="F119" s="122"/>
      <c r="G119" s="122"/>
      <c r="H119" s="1"/>
      <c r="I119" s="1"/>
      <c r="J119" s="1"/>
      <c r="K119" s="1"/>
      <c r="L119" s="1"/>
      <c r="M119" s="1"/>
      <c r="N119" s="1"/>
      <c r="O119" s="1"/>
      <c r="P119" s="1"/>
      <c r="Q119" s="1"/>
      <c r="R119" s="1"/>
      <c r="S119" s="1"/>
      <c r="T119" s="1"/>
      <c r="U119" s="1"/>
      <c r="V119" s="1"/>
      <c r="W119" s="1"/>
      <c r="X119" s="1"/>
      <c r="Y119" s="1"/>
      <c r="Z119" s="1"/>
    </row>
    <row r="120" ht="13.5" customHeight="1">
      <c r="A120" s="122"/>
      <c r="B120" s="122"/>
      <c r="C120" s="179"/>
      <c r="D120" s="179"/>
      <c r="E120" s="122"/>
      <c r="F120" s="122"/>
      <c r="G120" s="122"/>
      <c r="H120" s="1"/>
      <c r="I120" s="1"/>
      <c r="J120" s="1"/>
      <c r="K120" s="1"/>
      <c r="L120" s="1"/>
      <c r="M120" s="1"/>
      <c r="N120" s="1"/>
      <c r="O120" s="1"/>
      <c r="P120" s="1"/>
      <c r="Q120" s="1"/>
      <c r="R120" s="1"/>
      <c r="S120" s="1"/>
      <c r="T120" s="1"/>
      <c r="U120" s="1"/>
      <c r="V120" s="1"/>
      <c r="W120" s="1"/>
      <c r="X120" s="1"/>
      <c r="Y120" s="1"/>
      <c r="Z120" s="1"/>
    </row>
    <row r="121" ht="13.5" customHeight="1">
      <c r="A121" s="122"/>
      <c r="B121" s="122"/>
      <c r="C121" s="179"/>
      <c r="D121" s="179"/>
      <c r="E121" s="122"/>
      <c r="F121" s="122"/>
      <c r="G121" s="122"/>
      <c r="H121" s="1"/>
      <c r="I121" s="1"/>
      <c r="J121" s="1"/>
      <c r="K121" s="1"/>
      <c r="L121" s="1"/>
      <c r="M121" s="1"/>
      <c r="N121" s="1"/>
      <c r="O121" s="1"/>
      <c r="P121" s="1"/>
      <c r="Q121" s="1"/>
      <c r="R121" s="1"/>
      <c r="S121" s="1"/>
      <c r="T121" s="1"/>
      <c r="U121" s="1"/>
      <c r="V121" s="1"/>
      <c r="W121" s="1"/>
      <c r="X121" s="1"/>
      <c r="Y121" s="1"/>
      <c r="Z121" s="1"/>
    </row>
    <row r="122" ht="13.5" customHeight="1">
      <c r="A122" s="122"/>
      <c r="B122" s="122"/>
      <c r="C122" s="179"/>
      <c r="D122" s="179"/>
      <c r="E122" s="122"/>
      <c r="F122" s="122"/>
      <c r="G122" s="122"/>
      <c r="H122" s="1"/>
      <c r="I122" s="1"/>
      <c r="J122" s="1"/>
      <c r="K122" s="1"/>
      <c r="L122" s="1"/>
      <c r="M122" s="1"/>
      <c r="N122" s="1"/>
      <c r="O122" s="1"/>
      <c r="P122" s="1"/>
      <c r="Q122" s="1"/>
      <c r="R122" s="1"/>
      <c r="S122" s="1"/>
      <c r="T122" s="1"/>
      <c r="U122" s="1"/>
      <c r="V122" s="1"/>
      <c r="W122" s="1"/>
      <c r="X122" s="1"/>
      <c r="Y122" s="1"/>
      <c r="Z122" s="1"/>
    </row>
    <row r="123" ht="13.5" customHeight="1">
      <c r="A123" s="122"/>
      <c r="B123" s="122"/>
      <c r="C123" s="179"/>
      <c r="D123" s="179"/>
      <c r="E123" s="122"/>
      <c r="F123" s="122"/>
      <c r="G123" s="122"/>
      <c r="H123" s="1"/>
      <c r="I123" s="1"/>
      <c r="J123" s="1"/>
      <c r="K123" s="1"/>
      <c r="L123" s="1"/>
      <c r="M123" s="1"/>
      <c r="N123" s="1"/>
      <c r="O123" s="1"/>
      <c r="P123" s="1"/>
      <c r="Q123" s="1"/>
      <c r="R123" s="1"/>
      <c r="S123" s="1"/>
      <c r="T123" s="1"/>
      <c r="U123" s="1"/>
      <c r="V123" s="1"/>
      <c r="W123" s="1"/>
      <c r="X123" s="1"/>
      <c r="Y123" s="1"/>
      <c r="Z123" s="1"/>
    </row>
    <row r="124" ht="13.5" customHeight="1">
      <c r="A124" s="122"/>
      <c r="B124" s="122"/>
      <c r="C124" s="179"/>
      <c r="D124" s="179"/>
      <c r="E124" s="122"/>
      <c r="F124" s="122"/>
      <c r="G124" s="122"/>
      <c r="H124" s="1"/>
      <c r="I124" s="1"/>
      <c r="J124" s="1"/>
      <c r="K124" s="1"/>
      <c r="L124" s="1"/>
      <c r="M124" s="1"/>
      <c r="N124" s="1"/>
      <c r="O124" s="1"/>
      <c r="P124" s="1"/>
      <c r="Q124" s="1"/>
      <c r="R124" s="1"/>
      <c r="S124" s="1"/>
      <c r="T124" s="1"/>
      <c r="U124" s="1"/>
      <c r="V124" s="1"/>
      <c r="W124" s="1"/>
      <c r="X124" s="1"/>
      <c r="Y124" s="1"/>
      <c r="Z124" s="1"/>
    </row>
    <row r="125" ht="13.5" customHeight="1">
      <c r="A125" s="122"/>
      <c r="B125" s="122"/>
      <c r="C125" s="179"/>
      <c r="D125" s="179"/>
      <c r="E125" s="122"/>
      <c r="F125" s="122"/>
      <c r="G125" s="122"/>
      <c r="H125" s="1"/>
      <c r="I125" s="1"/>
      <c r="J125" s="1"/>
      <c r="K125" s="1"/>
      <c r="L125" s="1"/>
      <c r="M125" s="1"/>
      <c r="N125" s="1"/>
      <c r="O125" s="1"/>
      <c r="P125" s="1"/>
      <c r="Q125" s="1"/>
      <c r="R125" s="1"/>
      <c r="S125" s="1"/>
      <c r="T125" s="1"/>
      <c r="U125" s="1"/>
      <c r="V125" s="1"/>
      <c r="W125" s="1"/>
      <c r="X125" s="1"/>
      <c r="Y125" s="1"/>
      <c r="Z125" s="1"/>
    </row>
    <row r="126" ht="13.5" customHeight="1">
      <c r="A126" s="122"/>
      <c r="B126" s="122"/>
      <c r="C126" s="179"/>
      <c r="D126" s="179"/>
      <c r="E126" s="122"/>
      <c r="F126" s="122"/>
      <c r="G126" s="122"/>
      <c r="H126" s="1"/>
      <c r="I126" s="1"/>
      <c r="J126" s="1"/>
      <c r="K126" s="1"/>
      <c r="L126" s="1"/>
      <c r="M126" s="1"/>
      <c r="N126" s="1"/>
      <c r="O126" s="1"/>
      <c r="P126" s="1"/>
      <c r="Q126" s="1"/>
      <c r="R126" s="1"/>
      <c r="S126" s="1"/>
      <c r="T126" s="1"/>
      <c r="U126" s="1"/>
      <c r="V126" s="1"/>
      <c r="W126" s="1"/>
      <c r="X126" s="1"/>
      <c r="Y126" s="1"/>
      <c r="Z126" s="1"/>
    </row>
    <row r="127" ht="13.5" customHeight="1">
      <c r="A127" s="122"/>
      <c r="B127" s="122"/>
      <c r="C127" s="179"/>
      <c r="D127" s="179"/>
      <c r="E127" s="122"/>
      <c r="F127" s="122"/>
      <c r="G127" s="122"/>
      <c r="H127" s="1"/>
      <c r="I127" s="1"/>
      <c r="J127" s="1"/>
      <c r="K127" s="1"/>
      <c r="L127" s="1"/>
      <c r="M127" s="1"/>
      <c r="N127" s="1"/>
      <c r="O127" s="1"/>
      <c r="P127" s="1"/>
      <c r="Q127" s="1"/>
      <c r="R127" s="1"/>
      <c r="S127" s="1"/>
      <c r="T127" s="1"/>
      <c r="U127" s="1"/>
      <c r="V127" s="1"/>
      <c r="W127" s="1"/>
      <c r="X127" s="1"/>
      <c r="Y127" s="1"/>
      <c r="Z127" s="1"/>
    </row>
    <row r="128" ht="13.5" customHeight="1">
      <c r="A128" s="122"/>
      <c r="B128" s="122"/>
      <c r="C128" s="179"/>
      <c r="D128" s="179"/>
      <c r="E128" s="122"/>
      <c r="F128" s="122"/>
      <c r="G128" s="122"/>
      <c r="H128" s="1"/>
      <c r="I128" s="1"/>
      <c r="J128" s="1"/>
      <c r="K128" s="1"/>
      <c r="L128" s="1"/>
      <c r="M128" s="1"/>
      <c r="N128" s="1"/>
      <c r="O128" s="1"/>
      <c r="P128" s="1"/>
      <c r="Q128" s="1"/>
      <c r="R128" s="1"/>
      <c r="S128" s="1"/>
      <c r="T128" s="1"/>
      <c r="U128" s="1"/>
      <c r="V128" s="1"/>
      <c r="W128" s="1"/>
      <c r="X128" s="1"/>
      <c r="Y128" s="1"/>
      <c r="Z128" s="1"/>
    </row>
    <row r="129" ht="13.5" customHeight="1">
      <c r="A129" s="122"/>
      <c r="B129" s="122"/>
      <c r="C129" s="179"/>
      <c r="D129" s="179"/>
      <c r="E129" s="122"/>
      <c r="F129" s="122"/>
      <c r="G129" s="122"/>
      <c r="H129" s="1"/>
      <c r="I129" s="1"/>
      <c r="J129" s="1"/>
      <c r="K129" s="1"/>
      <c r="L129" s="1"/>
      <c r="M129" s="1"/>
      <c r="N129" s="1"/>
      <c r="O129" s="1"/>
      <c r="P129" s="1"/>
      <c r="Q129" s="1"/>
      <c r="R129" s="1"/>
      <c r="S129" s="1"/>
      <c r="T129" s="1"/>
      <c r="U129" s="1"/>
      <c r="V129" s="1"/>
      <c r="W129" s="1"/>
      <c r="X129" s="1"/>
      <c r="Y129" s="1"/>
      <c r="Z129" s="1"/>
    </row>
    <row r="130" ht="13.5" customHeight="1">
      <c r="A130" s="122"/>
      <c r="B130" s="122"/>
      <c r="C130" s="179"/>
      <c r="D130" s="179"/>
      <c r="E130" s="122"/>
      <c r="F130" s="122"/>
      <c r="G130" s="122"/>
      <c r="H130" s="1"/>
      <c r="I130" s="1"/>
      <c r="J130" s="1"/>
      <c r="K130" s="1"/>
      <c r="L130" s="1"/>
      <c r="M130" s="1"/>
      <c r="N130" s="1"/>
      <c r="O130" s="1"/>
      <c r="P130" s="1"/>
      <c r="Q130" s="1"/>
      <c r="R130" s="1"/>
      <c r="S130" s="1"/>
      <c r="T130" s="1"/>
      <c r="U130" s="1"/>
      <c r="V130" s="1"/>
      <c r="W130" s="1"/>
      <c r="X130" s="1"/>
      <c r="Y130" s="1"/>
      <c r="Z130" s="1"/>
    </row>
    <row r="131" ht="13.5" customHeight="1">
      <c r="A131" s="122"/>
      <c r="B131" s="122"/>
      <c r="C131" s="179"/>
      <c r="D131" s="179"/>
      <c r="E131" s="122"/>
      <c r="F131" s="122"/>
      <c r="G131" s="122"/>
      <c r="H131" s="1"/>
      <c r="I131" s="1"/>
      <c r="J131" s="1"/>
      <c r="K131" s="1"/>
      <c r="L131" s="1"/>
      <c r="M131" s="1"/>
      <c r="N131" s="1"/>
      <c r="O131" s="1"/>
      <c r="P131" s="1"/>
      <c r="Q131" s="1"/>
      <c r="R131" s="1"/>
      <c r="S131" s="1"/>
      <c r="T131" s="1"/>
      <c r="U131" s="1"/>
      <c r="V131" s="1"/>
      <c r="W131" s="1"/>
      <c r="X131" s="1"/>
      <c r="Y131" s="1"/>
      <c r="Z131" s="1"/>
    </row>
    <row r="132" ht="13.5" customHeight="1">
      <c r="A132" s="122"/>
      <c r="B132" s="122"/>
      <c r="C132" s="179"/>
      <c r="D132" s="179"/>
      <c r="E132" s="122"/>
      <c r="F132" s="122"/>
      <c r="G132" s="122"/>
      <c r="H132" s="1"/>
      <c r="I132" s="1"/>
      <c r="J132" s="1"/>
      <c r="K132" s="1"/>
      <c r="L132" s="1"/>
      <c r="M132" s="1"/>
      <c r="N132" s="1"/>
      <c r="O132" s="1"/>
      <c r="P132" s="1"/>
      <c r="Q132" s="1"/>
      <c r="R132" s="1"/>
      <c r="S132" s="1"/>
      <c r="T132" s="1"/>
      <c r="U132" s="1"/>
      <c r="V132" s="1"/>
      <c r="W132" s="1"/>
      <c r="X132" s="1"/>
      <c r="Y132" s="1"/>
      <c r="Z132" s="1"/>
    </row>
    <row r="133" ht="13.5" customHeight="1">
      <c r="A133" s="122"/>
      <c r="B133" s="122"/>
      <c r="C133" s="179"/>
      <c r="D133" s="179"/>
      <c r="E133" s="122"/>
      <c r="F133" s="122"/>
      <c r="G133" s="122"/>
      <c r="H133" s="1"/>
      <c r="I133" s="1"/>
      <c r="J133" s="1"/>
      <c r="K133" s="1"/>
      <c r="L133" s="1"/>
      <c r="M133" s="1"/>
      <c r="N133" s="1"/>
      <c r="O133" s="1"/>
      <c r="P133" s="1"/>
      <c r="Q133" s="1"/>
      <c r="R133" s="1"/>
      <c r="S133" s="1"/>
      <c r="T133" s="1"/>
      <c r="U133" s="1"/>
      <c r="V133" s="1"/>
      <c r="W133" s="1"/>
      <c r="X133" s="1"/>
      <c r="Y133" s="1"/>
      <c r="Z133" s="1"/>
    </row>
    <row r="134" ht="13.5" customHeight="1">
      <c r="A134" s="122"/>
      <c r="B134" s="122"/>
      <c r="C134" s="179"/>
      <c r="D134" s="179"/>
      <c r="E134" s="122"/>
      <c r="F134" s="122"/>
      <c r="G134" s="122"/>
      <c r="H134" s="1"/>
      <c r="I134" s="1"/>
      <c r="J134" s="1"/>
      <c r="K134" s="1"/>
      <c r="L134" s="1"/>
      <c r="M134" s="1"/>
      <c r="N134" s="1"/>
      <c r="O134" s="1"/>
      <c r="P134" s="1"/>
      <c r="Q134" s="1"/>
      <c r="R134" s="1"/>
      <c r="S134" s="1"/>
      <c r="T134" s="1"/>
      <c r="U134" s="1"/>
      <c r="V134" s="1"/>
      <c r="W134" s="1"/>
      <c r="X134" s="1"/>
      <c r="Y134" s="1"/>
      <c r="Z134" s="1"/>
    </row>
    <row r="135" ht="13.5" customHeight="1">
      <c r="A135" s="122"/>
      <c r="B135" s="122"/>
      <c r="C135" s="179"/>
      <c r="D135" s="179"/>
      <c r="E135" s="122"/>
      <c r="F135" s="122"/>
      <c r="G135" s="122"/>
      <c r="H135" s="1"/>
      <c r="I135" s="1"/>
      <c r="J135" s="1"/>
      <c r="K135" s="1"/>
      <c r="L135" s="1"/>
      <c r="M135" s="1"/>
      <c r="N135" s="1"/>
      <c r="O135" s="1"/>
      <c r="P135" s="1"/>
      <c r="Q135" s="1"/>
      <c r="R135" s="1"/>
      <c r="S135" s="1"/>
      <c r="T135" s="1"/>
      <c r="U135" s="1"/>
      <c r="V135" s="1"/>
      <c r="W135" s="1"/>
      <c r="X135" s="1"/>
      <c r="Y135" s="1"/>
      <c r="Z135" s="1"/>
    </row>
    <row r="136" ht="13.5" customHeight="1">
      <c r="A136" s="122"/>
      <c r="B136" s="122"/>
      <c r="C136" s="179"/>
      <c r="D136" s="179"/>
      <c r="E136" s="122"/>
      <c r="F136" s="122"/>
      <c r="G136" s="122"/>
      <c r="H136" s="1"/>
      <c r="I136" s="1"/>
      <c r="J136" s="1"/>
      <c r="K136" s="1"/>
      <c r="L136" s="1"/>
      <c r="M136" s="1"/>
      <c r="N136" s="1"/>
      <c r="O136" s="1"/>
      <c r="P136" s="1"/>
      <c r="Q136" s="1"/>
      <c r="R136" s="1"/>
      <c r="S136" s="1"/>
      <c r="T136" s="1"/>
      <c r="U136" s="1"/>
      <c r="V136" s="1"/>
      <c r="W136" s="1"/>
      <c r="X136" s="1"/>
      <c r="Y136" s="1"/>
      <c r="Z136" s="1"/>
    </row>
    <row r="137" ht="13.5" customHeight="1">
      <c r="A137" s="122"/>
      <c r="B137" s="122"/>
      <c r="C137" s="179"/>
      <c r="D137" s="179"/>
      <c r="E137" s="122"/>
      <c r="F137" s="122"/>
      <c r="G137" s="122"/>
      <c r="H137" s="1"/>
      <c r="I137" s="1"/>
      <c r="J137" s="1"/>
      <c r="K137" s="1"/>
      <c r="L137" s="1"/>
      <c r="M137" s="1"/>
      <c r="N137" s="1"/>
      <c r="O137" s="1"/>
      <c r="P137" s="1"/>
      <c r="Q137" s="1"/>
      <c r="R137" s="1"/>
      <c r="S137" s="1"/>
      <c r="T137" s="1"/>
      <c r="U137" s="1"/>
      <c r="V137" s="1"/>
      <c r="W137" s="1"/>
      <c r="X137" s="1"/>
      <c r="Y137" s="1"/>
      <c r="Z137" s="1"/>
    </row>
    <row r="138" ht="13.5" customHeight="1">
      <c r="A138" s="122"/>
      <c r="B138" s="122"/>
      <c r="C138" s="179"/>
      <c r="D138" s="179"/>
      <c r="E138" s="122"/>
      <c r="F138" s="122"/>
      <c r="G138" s="122"/>
      <c r="H138" s="1"/>
      <c r="I138" s="1"/>
      <c r="J138" s="1"/>
      <c r="K138" s="1"/>
      <c r="L138" s="1"/>
      <c r="M138" s="1"/>
      <c r="N138" s="1"/>
      <c r="O138" s="1"/>
      <c r="P138" s="1"/>
      <c r="Q138" s="1"/>
      <c r="R138" s="1"/>
      <c r="S138" s="1"/>
      <c r="T138" s="1"/>
      <c r="U138" s="1"/>
      <c r="V138" s="1"/>
      <c r="W138" s="1"/>
      <c r="X138" s="1"/>
      <c r="Y138" s="1"/>
      <c r="Z138" s="1"/>
    </row>
    <row r="139" ht="13.5" customHeight="1">
      <c r="A139" s="122"/>
      <c r="B139" s="122"/>
      <c r="C139" s="179"/>
      <c r="D139" s="179"/>
      <c r="E139" s="122"/>
      <c r="F139" s="122"/>
      <c r="G139" s="122"/>
      <c r="H139" s="1"/>
      <c r="I139" s="1"/>
      <c r="J139" s="1"/>
      <c r="K139" s="1"/>
      <c r="L139" s="1"/>
      <c r="M139" s="1"/>
      <c r="N139" s="1"/>
      <c r="O139" s="1"/>
      <c r="P139" s="1"/>
      <c r="Q139" s="1"/>
      <c r="R139" s="1"/>
      <c r="S139" s="1"/>
      <c r="T139" s="1"/>
      <c r="U139" s="1"/>
      <c r="V139" s="1"/>
      <c r="W139" s="1"/>
      <c r="X139" s="1"/>
      <c r="Y139" s="1"/>
      <c r="Z139" s="1"/>
    </row>
    <row r="140" ht="13.5" customHeight="1">
      <c r="A140" s="122"/>
      <c r="B140" s="122"/>
      <c r="C140" s="179"/>
      <c r="D140" s="179"/>
      <c r="E140" s="122"/>
      <c r="F140" s="122"/>
      <c r="G140" s="122"/>
      <c r="H140" s="1"/>
      <c r="I140" s="1"/>
      <c r="J140" s="1"/>
      <c r="K140" s="1"/>
      <c r="L140" s="1"/>
      <c r="M140" s="1"/>
      <c r="N140" s="1"/>
      <c r="O140" s="1"/>
      <c r="P140" s="1"/>
      <c r="Q140" s="1"/>
      <c r="R140" s="1"/>
      <c r="S140" s="1"/>
      <c r="T140" s="1"/>
      <c r="U140" s="1"/>
      <c r="V140" s="1"/>
      <c r="W140" s="1"/>
      <c r="X140" s="1"/>
      <c r="Y140" s="1"/>
      <c r="Z140" s="1"/>
    </row>
    <row r="141" ht="13.5" customHeight="1">
      <c r="A141" s="122"/>
      <c r="B141" s="122"/>
      <c r="C141" s="179"/>
      <c r="D141" s="179"/>
      <c r="E141" s="122"/>
      <c r="F141" s="122"/>
      <c r="G141" s="122"/>
      <c r="H141" s="1"/>
      <c r="I141" s="1"/>
      <c r="J141" s="1"/>
      <c r="K141" s="1"/>
      <c r="L141" s="1"/>
      <c r="M141" s="1"/>
      <c r="N141" s="1"/>
      <c r="O141" s="1"/>
      <c r="P141" s="1"/>
      <c r="Q141" s="1"/>
      <c r="R141" s="1"/>
      <c r="S141" s="1"/>
      <c r="T141" s="1"/>
      <c r="U141" s="1"/>
      <c r="V141" s="1"/>
      <c r="W141" s="1"/>
      <c r="X141" s="1"/>
      <c r="Y141" s="1"/>
      <c r="Z141" s="1"/>
    </row>
    <row r="142" ht="13.5" customHeight="1">
      <c r="A142" s="122"/>
      <c r="B142" s="122"/>
      <c r="C142" s="179"/>
      <c r="D142" s="179"/>
      <c r="E142" s="122"/>
      <c r="F142" s="122"/>
      <c r="G142" s="122"/>
      <c r="H142" s="1"/>
      <c r="I142" s="1"/>
      <c r="J142" s="1"/>
      <c r="K142" s="1"/>
      <c r="L142" s="1"/>
      <c r="M142" s="1"/>
      <c r="N142" s="1"/>
      <c r="O142" s="1"/>
      <c r="P142" s="1"/>
      <c r="Q142" s="1"/>
      <c r="R142" s="1"/>
      <c r="S142" s="1"/>
      <c r="T142" s="1"/>
      <c r="U142" s="1"/>
      <c r="V142" s="1"/>
      <c r="W142" s="1"/>
      <c r="X142" s="1"/>
      <c r="Y142" s="1"/>
      <c r="Z142" s="1"/>
    </row>
    <row r="143" ht="13.5" customHeight="1">
      <c r="A143" s="122"/>
      <c r="B143" s="122"/>
      <c r="C143" s="179"/>
      <c r="D143" s="179"/>
      <c r="E143" s="122"/>
      <c r="F143" s="122"/>
      <c r="G143" s="122"/>
      <c r="H143" s="1"/>
      <c r="I143" s="1"/>
      <c r="J143" s="1"/>
      <c r="K143" s="1"/>
      <c r="L143" s="1"/>
      <c r="M143" s="1"/>
      <c r="N143" s="1"/>
      <c r="O143" s="1"/>
      <c r="P143" s="1"/>
      <c r="Q143" s="1"/>
      <c r="R143" s="1"/>
      <c r="S143" s="1"/>
      <c r="T143" s="1"/>
      <c r="U143" s="1"/>
      <c r="V143" s="1"/>
      <c r="W143" s="1"/>
      <c r="X143" s="1"/>
      <c r="Y143" s="1"/>
      <c r="Z143" s="1"/>
    </row>
    <row r="144" ht="13.5" customHeight="1">
      <c r="A144" s="122"/>
      <c r="B144" s="122"/>
      <c r="C144" s="179"/>
      <c r="D144" s="179"/>
      <c r="E144" s="122"/>
      <c r="F144" s="122"/>
      <c r="G144" s="122"/>
      <c r="H144" s="1"/>
      <c r="I144" s="1"/>
      <c r="J144" s="1"/>
      <c r="K144" s="1"/>
      <c r="L144" s="1"/>
      <c r="M144" s="1"/>
      <c r="N144" s="1"/>
      <c r="O144" s="1"/>
      <c r="P144" s="1"/>
      <c r="Q144" s="1"/>
      <c r="R144" s="1"/>
      <c r="S144" s="1"/>
      <c r="T144" s="1"/>
      <c r="U144" s="1"/>
      <c r="V144" s="1"/>
      <c r="W144" s="1"/>
      <c r="X144" s="1"/>
      <c r="Y144" s="1"/>
      <c r="Z144" s="1"/>
    </row>
    <row r="145" ht="13.5" customHeight="1">
      <c r="A145" s="122"/>
      <c r="B145" s="122"/>
      <c r="C145" s="179"/>
      <c r="D145" s="179"/>
      <c r="E145" s="122"/>
      <c r="F145" s="122"/>
      <c r="G145" s="122"/>
      <c r="H145" s="1"/>
      <c r="I145" s="1"/>
      <c r="J145" s="1"/>
      <c r="K145" s="1"/>
      <c r="L145" s="1"/>
      <c r="M145" s="1"/>
      <c r="N145" s="1"/>
      <c r="O145" s="1"/>
      <c r="P145" s="1"/>
      <c r="Q145" s="1"/>
      <c r="R145" s="1"/>
      <c r="S145" s="1"/>
      <c r="T145" s="1"/>
      <c r="U145" s="1"/>
      <c r="V145" s="1"/>
      <c r="W145" s="1"/>
      <c r="X145" s="1"/>
      <c r="Y145" s="1"/>
      <c r="Z145" s="1"/>
    </row>
    <row r="146" ht="13.5" customHeight="1">
      <c r="A146" s="122"/>
      <c r="B146" s="122"/>
      <c r="C146" s="179"/>
      <c r="D146" s="179"/>
      <c r="E146" s="122"/>
      <c r="F146" s="122"/>
      <c r="G146" s="122"/>
      <c r="H146" s="1"/>
      <c r="I146" s="1"/>
      <c r="J146" s="1"/>
      <c r="K146" s="1"/>
      <c r="L146" s="1"/>
      <c r="M146" s="1"/>
      <c r="N146" s="1"/>
      <c r="O146" s="1"/>
      <c r="P146" s="1"/>
      <c r="Q146" s="1"/>
      <c r="R146" s="1"/>
      <c r="S146" s="1"/>
      <c r="T146" s="1"/>
      <c r="U146" s="1"/>
      <c r="V146" s="1"/>
      <c r="W146" s="1"/>
      <c r="X146" s="1"/>
      <c r="Y146" s="1"/>
      <c r="Z146" s="1"/>
    </row>
    <row r="147" ht="13.5" customHeight="1">
      <c r="A147" s="122"/>
      <c r="B147" s="122"/>
      <c r="C147" s="179"/>
      <c r="D147" s="179"/>
      <c r="E147" s="122"/>
      <c r="F147" s="122"/>
      <c r="G147" s="122"/>
      <c r="H147" s="1"/>
      <c r="I147" s="1"/>
      <c r="J147" s="1"/>
      <c r="K147" s="1"/>
      <c r="L147" s="1"/>
      <c r="M147" s="1"/>
      <c r="N147" s="1"/>
      <c r="O147" s="1"/>
      <c r="P147" s="1"/>
      <c r="Q147" s="1"/>
      <c r="R147" s="1"/>
      <c r="S147" s="1"/>
      <c r="T147" s="1"/>
      <c r="U147" s="1"/>
      <c r="V147" s="1"/>
      <c r="W147" s="1"/>
      <c r="X147" s="1"/>
      <c r="Y147" s="1"/>
      <c r="Z147" s="1"/>
    </row>
    <row r="148" ht="13.5" customHeight="1">
      <c r="A148" s="122"/>
      <c r="B148" s="122"/>
      <c r="C148" s="179"/>
      <c r="D148" s="179"/>
      <c r="E148" s="122"/>
      <c r="F148" s="122"/>
      <c r="G148" s="122"/>
      <c r="H148" s="1"/>
      <c r="I148" s="1"/>
      <c r="J148" s="1"/>
      <c r="K148" s="1"/>
      <c r="L148" s="1"/>
      <c r="M148" s="1"/>
      <c r="N148" s="1"/>
      <c r="O148" s="1"/>
      <c r="P148" s="1"/>
      <c r="Q148" s="1"/>
      <c r="R148" s="1"/>
      <c r="S148" s="1"/>
      <c r="T148" s="1"/>
      <c r="U148" s="1"/>
      <c r="V148" s="1"/>
      <c r="W148" s="1"/>
      <c r="X148" s="1"/>
      <c r="Y148" s="1"/>
      <c r="Z148" s="1"/>
    </row>
    <row r="149" ht="13.5" customHeight="1">
      <c r="A149" s="122"/>
      <c r="B149" s="122"/>
      <c r="C149" s="179"/>
      <c r="D149" s="179"/>
      <c r="E149" s="122"/>
      <c r="F149" s="122"/>
      <c r="G149" s="122"/>
      <c r="H149" s="1"/>
      <c r="I149" s="1"/>
      <c r="J149" s="1"/>
      <c r="K149" s="1"/>
      <c r="L149" s="1"/>
      <c r="M149" s="1"/>
      <c r="N149" s="1"/>
      <c r="O149" s="1"/>
      <c r="P149" s="1"/>
      <c r="Q149" s="1"/>
      <c r="R149" s="1"/>
      <c r="S149" s="1"/>
      <c r="T149" s="1"/>
      <c r="U149" s="1"/>
      <c r="V149" s="1"/>
      <c r="W149" s="1"/>
      <c r="X149" s="1"/>
      <c r="Y149" s="1"/>
      <c r="Z149" s="1"/>
    </row>
    <row r="150" ht="13.5" customHeight="1">
      <c r="A150" s="122"/>
      <c r="B150" s="122"/>
      <c r="C150" s="179"/>
      <c r="D150" s="179"/>
      <c r="E150" s="122"/>
      <c r="F150" s="122"/>
      <c r="G150" s="122"/>
      <c r="H150" s="1"/>
      <c r="I150" s="1"/>
      <c r="J150" s="1"/>
      <c r="K150" s="1"/>
      <c r="L150" s="1"/>
      <c r="M150" s="1"/>
      <c r="N150" s="1"/>
      <c r="O150" s="1"/>
      <c r="P150" s="1"/>
      <c r="Q150" s="1"/>
      <c r="R150" s="1"/>
      <c r="S150" s="1"/>
      <c r="T150" s="1"/>
      <c r="U150" s="1"/>
      <c r="V150" s="1"/>
      <c r="W150" s="1"/>
      <c r="X150" s="1"/>
      <c r="Y150" s="1"/>
      <c r="Z150" s="1"/>
    </row>
    <row r="151" ht="13.5" customHeight="1">
      <c r="A151" s="122"/>
      <c r="B151" s="122"/>
      <c r="C151" s="179"/>
      <c r="D151" s="179"/>
      <c r="E151" s="122"/>
      <c r="F151" s="122"/>
      <c r="G151" s="122"/>
      <c r="H151" s="1"/>
      <c r="I151" s="1"/>
      <c r="J151" s="1"/>
      <c r="K151" s="1"/>
      <c r="L151" s="1"/>
      <c r="M151" s="1"/>
      <c r="N151" s="1"/>
      <c r="O151" s="1"/>
      <c r="P151" s="1"/>
      <c r="Q151" s="1"/>
      <c r="R151" s="1"/>
      <c r="S151" s="1"/>
      <c r="T151" s="1"/>
      <c r="U151" s="1"/>
      <c r="V151" s="1"/>
      <c r="W151" s="1"/>
      <c r="X151" s="1"/>
      <c r="Y151" s="1"/>
      <c r="Z151" s="1"/>
    </row>
    <row r="152" ht="13.5" customHeight="1">
      <c r="A152" s="122"/>
      <c r="B152" s="122"/>
      <c r="C152" s="179"/>
      <c r="D152" s="179"/>
      <c r="E152" s="122"/>
      <c r="F152" s="122"/>
      <c r="G152" s="122"/>
      <c r="H152" s="1"/>
      <c r="I152" s="1"/>
      <c r="J152" s="1"/>
      <c r="K152" s="1"/>
      <c r="L152" s="1"/>
      <c r="M152" s="1"/>
      <c r="N152" s="1"/>
      <c r="O152" s="1"/>
      <c r="P152" s="1"/>
      <c r="Q152" s="1"/>
      <c r="R152" s="1"/>
      <c r="S152" s="1"/>
      <c r="T152" s="1"/>
      <c r="U152" s="1"/>
      <c r="V152" s="1"/>
      <c r="W152" s="1"/>
      <c r="X152" s="1"/>
      <c r="Y152" s="1"/>
      <c r="Z152" s="1"/>
    </row>
    <row r="153" ht="13.5" customHeight="1">
      <c r="A153" s="122"/>
      <c r="B153" s="122"/>
      <c r="C153" s="179"/>
      <c r="D153" s="179"/>
      <c r="E153" s="122"/>
      <c r="F153" s="122"/>
      <c r="G153" s="122"/>
      <c r="H153" s="1"/>
      <c r="I153" s="1"/>
      <c r="J153" s="1"/>
      <c r="K153" s="1"/>
      <c r="L153" s="1"/>
      <c r="M153" s="1"/>
      <c r="N153" s="1"/>
      <c r="O153" s="1"/>
      <c r="P153" s="1"/>
      <c r="Q153" s="1"/>
      <c r="R153" s="1"/>
      <c r="S153" s="1"/>
      <c r="T153" s="1"/>
      <c r="U153" s="1"/>
      <c r="V153" s="1"/>
      <c r="W153" s="1"/>
      <c r="X153" s="1"/>
      <c r="Y153" s="1"/>
      <c r="Z153" s="1"/>
    </row>
    <row r="154" ht="13.5" customHeight="1">
      <c r="A154" s="122"/>
      <c r="B154" s="122"/>
      <c r="C154" s="179"/>
      <c r="D154" s="179"/>
      <c r="E154" s="122"/>
      <c r="F154" s="122"/>
      <c r="G154" s="122"/>
      <c r="H154" s="1"/>
      <c r="I154" s="1"/>
      <c r="J154" s="1"/>
      <c r="K154" s="1"/>
      <c r="L154" s="1"/>
      <c r="M154" s="1"/>
      <c r="N154" s="1"/>
      <c r="O154" s="1"/>
      <c r="P154" s="1"/>
      <c r="Q154" s="1"/>
      <c r="R154" s="1"/>
      <c r="S154" s="1"/>
      <c r="T154" s="1"/>
      <c r="U154" s="1"/>
      <c r="V154" s="1"/>
      <c r="W154" s="1"/>
      <c r="X154" s="1"/>
      <c r="Y154" s="1"/>
      <c r="Z154" s="1"/>
    </row>
    <row r="155" ht="13.5" customHeight="1">
      <c r="A155" s="122"/>
      <c r="B155" s="122"/>
      <c r="C155" s="179"/>
      <c r="D155" s="179"/>
      <c r="E155" s="122"/>
      <c r="F155" s="122"/>
      <c r="G155" s="122"/>
      <c r="H155" s="1"/>
      <c r="I155" s="1"/>
      <c r="J155" s="1"/>
      <c r="K155" s="1"/>
      <c r="L155" s="1"/>
      <c r="M155" s="1"/>
      <c r="N155" s="1"/>
      <c r="O155" s="1"/>
      <c r="P155" s="1"/>
      <c r="Q155" s="1"/>
      <c r="R155" s="1"/>
      <c r="S155" s="1"/>
      <c r="T155" s="1"/>
      <c r="U155" s="1"/>
      <c r="V155" s="1"/>
      <c r="W155" s="1"/>
      <c r="X155" s="1"/>
      <c r="Y155" s="1"/>
      <c r="Z155" s="1"/>
    </row>
    <row r="156" ht="13.5" customHeight="1">
      <c r="A156" s="122"/>
      <c r="B156" s="122"/>
      <c r="C156" s="179"/>
      <c r="D156" s="179"/>
      <c r="E156" s="122"/>
      <c r="F156" s="122"/>
      <c r="G156" s="122"/>
      <c r="H156" s="1"/>
      <c r="I156" s="1"/>
      <c r="J156" s="1"/>
      <c r="K156" s="1"/>
      <c r="L156" s="1"/>
      <c r="M156" s="1"/>
      <c r="N156" s="1"/>
      <c r="O156" s="1"/>
      <c r="P156" s="1"/>
      <c r="Q156" s="1"/>
      <c r="R156" s="1"/>
      <c r="S156" s="1"/>
      <c r="T156" s="1"/>
      <c r="U156" s="1"/>
      <c r="V156" s="1"/>
      <c r="W156" s="1"/>
      <c r="X156" s="1"/>
      <c r="Y156" s="1"/>
      <c r="Z156" s="1"/>
    </row>
    <row r="157" ht="13.5" customHeight="1">
      <c r="A157" s="122"/>
      <c r="B157" s="122"/>
      <c r="C157" s="179"/>
      <c r="D157" s="179"/>
      <c r="E157" s="122"/>
      <c r="F157" s="122"/>
      <c r="G157" s="122"/>
      <c r="H157" s="1"/>
      <c r="I157" s="1"/>
      <c r="J157" s="1"/>
      <c r="K157" s="1"/>
      <c r="L157" s="1"/>
      <c r="M157" s="1"/>
      <c r="N157" s="1"/>
      <c r="O157" s="1"/>
      <c r="P157" s="1"/>
      <c r="Q157" s="1"/>
      <c r="R157" s="1"/>
      <c r="S157" s="1"/>
      <c r="T157" s="1"/>
      <c r="U157" s="1"/>
      <c r="V157" s="1"/>
      <c r="W157" s="1"/>
      <c r="X157" s="1"/>
      <c r="Y157" s="1"/>
      <c r="Z157" s="1"/>
    </row>
    <row r="158" ht="13.5" customHeight="1">
      <c r="A158" s="122"/>
      <c r="B158" s="122"/>
      <c r="C158" s="179"/>
      <c r="D158" s="179"/>
      <c r="E158" s="122"/>
      <c r="F158" s="122"/>
      <c r="G158" s="122"/>
      <c r="H158" s="1"/>
      <c r="I158" s="1"/>
      <c r="J158" s="1"/>
      <c r="K158" s="1"/>
      <c r="L158" s="1"/>
      <c r="M158" s="1"/>
      <c r="N158" s="1"/>
      <c r="O158" s="1"/>
      <c r="P158" s="1"/>
      <c r="Q158" s="1"/>
      <c r="R158" s="1"/>
      <c r="S158" s="1"/>
      <c r="T158" s="1"/>
      <c r="U158" s="1"/>
      <c r="V158" s="1"/>
      <c r="W158" s="1"/>
      <c r="X158" s="1"/>
      <c r="Y158" s="1"/>
      <c r="Z158" s="1"/>
    </row>
    <row r="159" ht="13.5" customHeight="1">
      <c r="A159" s="122"/>
      <c r="B159" s="122"/>
      <c r="C159" s="179"/>
      <c r="D159" s="179"/>
      <c r="E159" s="122"/>
      <c r="F159" s="122"/>
      <c r="G159" s="122"/>
      <c r="H159" s="1"/>
      <c r="I159" s="1"/>
      <c r="J159" s="1"/>
      <c r="K159" s="1"/>
      <c r="L159" s="1"/>
      <c r="M159" s="1"/>
      <c r="N159" s="1"/>
      <c r="O159" s="1"/>
      <c r="P159" s="1"/>
      <c r="Q159" s="1"/>
      <c r="R159" s="1"/>
      <c r="S159" s="1"/>
      <c r="T159" s="1"/>
      <c r="U159" s="1"/>
      <c r="V159" s="1"/>
      <c r="W159" s="1"/>
      <c r="X159" s="1"/>
      <c r="Y159" s="1"/>
      <c r="Z159" s="1"/>
    </row>
    <row r="160" ht="13.5" customHeight="1">
      <c r="A160" s="122"/>
      <c r="B160" s="122"/>
      <c r="C160" s="179"/>
      <c r="D160" s="179"/>
      <c r="E160" s="122"/>
      <c r="F160" s="122"/>
      <c r="G160" s="122"/>
      <c r="H160" s="1"/>
      <c r="I160" s="1"/>
      <c r="J160" s="1"/>
      <c r="K160" s="1"/>
      <c r="L160" s="1"/>
      <c r="M160" s="1"/>
      <c r="N160" s="1"/>
      <c r="O160" s="1"/>
      <c r="P160" s="1"/>
      <c r="Q160" s="1"/>
      <c r="R160" s="1"/>
      <c r="S160" s="1"/>
      <c r="T160" s="1"/>
      <c r="U160" s="1"/>
      <c r="V160" s="1"/>
      <c r="W160" s="1"/>
      <c r="X160" s="1"/>
      <c r="Y160" s="1"/>
      <c r="Z160" s="1"/>
    </row>
    <row r="161" ht="13.5" customHeight="1">
      <c r="A161" s="122"/>
      <c r="B161" s="122"/>
      <c r="C161" s="179"/>
      <c r="D161" s="179"/>
      <c r="E161" s="122"/>
      <c r="F161" s="122"/>
      <c r="G161" s="122"/>
      <c r="H161" s="1"/>
      <c r="I161" s="1"/>
      <c r="J161" s="1"/>
      <c r="K161" s="1"/>
      <c r="L161" s="1"/>
      <c r="M161" s="1"/>
      <c r="N161" s="1"/>
      <c r="O161" s="1"/>
      <c r="P161" s="1"/>
      <c r="Q161" s="1"/>
      <c r="R161" s="1"/>
      <c r="S161" s="1"/>
      <c r="T161" s="1"/>
      <c r="U161" s="1"/>
      <c r="V161" s="1"/>
      <c r="W161" s="1"/>
      <c r="X161" s="1"/>
      <c r="Y161" s="1"/>
      <c r="Z161" s="1"/>
    </row>
    <row r="162" ht="13.5" customHeight="1">
      <c r="A162" s="122"/>
      <c r="B162" s="122"/>
      <c r="C162" s="179"/>
      <c r="D162" s="179"/>
      <c r="E162" s="122"/>
      <c r="F162" s="122"/>
      <c r="G162" s="122"/>
      <c r="H162" s="1"/>
      <c r="I162" s="1"/>
      <c r="J162" s="1"/>
      <c r="K162" s="1"/>
      <c r="L162" s="1"/>
      <c r="M162" s="1"/>
      <c r="N162" s="1"/>
      <c r="O162" s="1"/>
      <c r="P162" s="1"/>
      <c r="Q162" s="1"/>
      <c r="R162" s="1"/>
      <c r="S162" s="1"/>
      <c r="T162" s="1"/>
      <c r="U162" s="1"/>
      <c r="V162" s="1"/>
      <c r="W162" s="1"/>
      <c r="X162" s="1"/>
      <c r="Y162" s="1"/>
      <c r="Z162" s="1"/>
    </row>
    <row r="163" ht="13.5" customHeight="1">
      <c r="A163" s="122"/>
      <c r="B163" s="122"/>
      <c r="C163" s="179"/>
      <c r="D163" s="179"/>
      <c r="E163" s="122"/>
      <c r="F163" s="122"/>
      <c r="G163" s="122"/>
      <c r="H163" s="1"/>
      <c r="I163" s="1"/>
      <c r="J163" s="1"/>
      <c r="K163" s="1"/>
      <c r="L163" s="1"/>
      <c r="M163" s="1"/>
      <c r="N163" s="1"/>
      <c r="O163" s="1"/>
      <c r="P163" s="1"/>
      <c r="Q163" s="1"/>
      <c r="R163" s="1"/>
      <c r="S163" s="1"/>
      <c r="T163" s="1"/>
      <c r="U163" s="1"/>
      <c r="V163" s="1"/>
      <c r="W163" s="1"/>
      <c r="X163" s="1"/>
      <c r="Y163" s="1"/>
      <c r="Z163" s="1"/>
    </row>
    <row r="164" ht="13.5" customHeight="1">
      <c r="A164" s="122"/>
      <c r="B164" s="122"/>
      <c r="C164" s="179"/>
      <c r="D164" s="179"/>
      <c r="E164" s="122"/>
      <c r="F164" s="122"/>
      <c r="G164" s="122"/>
      <c r="H164" s="1"/>
      <c r="I164" s="1"/>
      <c r="J164" s="1"/>
      <c r="K164" s="1"/>
      <c r="L164" s="1"/>
      <c r="M164" s="1"/>
      <c r="N164" s="1"/>
      <c r="O164" s="1"/>
      <c r="P164" s="1"/>
      <c r="Q164" s="1"/>
      <c r="R164" s="1"/>
      <c r="S164" s="1"/>
      <c r="T164" s="1"/>
      <c r="U164" s="1"/>
      <c r="V164" s="1"/>
      <c r="W164" s="1"/>
      <c r="X164" s="1"/>
      <c r="Y164" s="1"/>
      <c r="Z164" s="1"/>
    </row>
    <row r="165" ht="13.5" customHeight="1">
      <c r="A165" s="122"/>
      <c r="B165" s="122"/>
      <c r="C165" s="179"/>
      <c r="D165" s="179"/>
      <c r="E165" s="122"/>
      <c r="F165" s="122"/>
      <c r="G165" s="122"/>
      <c r="H165" s="1"/>
      <c r="I165" s="1"/>
      <c r="J165" s="1"/>
      <c r="K165" s="1"/>
      <c r="L165" s="1"/>
      <c r="M165" s="1"/>
      <c r="N165" s="1"/>
      <c r="O165" s="1"/>
      <c r="P165" s="1"/>
      <c r="Q165" s="1"/>
      <c r="R165" s="1"/>
      <c r="S165" s="1"/>
      <c r="T165" s="1"/>
      <c r="U165" s="1"/>
      <c r="V165" s="1"/>
      <c r="W165" s="1"/>
      <c r="X165" s="1"/>
      <c r="Y165" s="1"/>
      <c r="Z165" s="1"/>
    </row>
    <row r="166" ht="13.5" customHeight="1">
      <c r="A166" s="122"/>
      <c r="B166" s="122"/>
      <c r="C166" s="179"/>
      <c r="D166" s="179"/>
      <c r="E166" s="122"/>
      <c r="F166" s="122"/>
      <c r="G166" s="122"/>
      <c r="H166" s="1"/>
      <c r="I166" s="1"/>
      <c r="J166" s="1"/>
      <c r="K166" s="1"/>
      <c r="L166" s="1"/>
      <c r="M166" s="1"/>
      <c r="N166" s="1"/>
      <c r="O166" s="1"/>
      <c r="P166" s="1"/>
      <c r="Q166" s="1"/>
      <c r="R166" s="1"/>
      <c r="S166" s="1"/>
      <c r="T166" s="1"/>
      <c r="U166" s="1"/>
      <c r="V166" s="1"/>
      <c r="W166" s="1"/>
      <c r="X166" s="1"/>
      <c r="Y166" s="1"/>
      <c r="Z166" s="1"/>
    </row>
    <row r="167" ht="13.5" customHeight="1">
      <c r="A167" s="122"/>
      <c r="B167" s="122"/>
      <c r="C167" s="179"/>
      <c r="D167" s="179"/>
      <c r="E167" s="122"/>
      <c r="F167" s="122"/>
      <c r="G167" s="122"/>
      <c r="H167" s="1"/>
      <c r="I167" s="1"/>
      <c r="J167" s="1"/>
      <c r="K167" s="1"/>
      <c r="L167" s="1"/>
      <c r="M167" s="1"/>
      <c r="N167" s="1"/>
      <c r="O167" s="1"/>
      <c r="P167" s="1"/>
      <c r="Q167" s="1"/>
      <c r="R167" s="1"/>
      <c r="S167" s="1"/>
      <c r="T167" s="1"/>
      <c r="U167" s="1"/>
      <c r="V167" s="1"/>
      <c r="W167" s="1"/>
      <c r="X167" s="1"/>
      <c r="Y167" s="1"/>
      <c r="Z167" s="1"/>
    </row>
    <row r="168" ht="13.5" customHeight="1">
      <c r="A168" s="122"/>
      <c r="B168" s="122"/>
      <c r="C168" s="179"/>
      <c r="D168" s="179"/>
      <c r="E168" s="122"/>
      <c r="F168" s="122"/>
      <c r="G168" s="122"/>
      <c r="H168" s="1"/>
      <c r="I168" s="1"/>
      <c r="J168" s="1"/>
      <c r="K168" s="1"/>
      <c r="L168" s="1"/>
      <c r="M168" s="1"/>
      <c r="N168" s="1"/>
      <c r="O168" s="1"/>
      <c r="P168" s="1"/>
      <c r="Q168" s="1"/>
      <c r="R168" s="1"/>
      <c r="S168" s="1"/>
      <c r="T168" s="1"/>
      <c r="U168" s="1"/>
      <c r="V168" s="1"/>
      <c r="W168" s="1"/>
      <c r="X168" s="1"/>
      <c r="Y168" s="1"/>
      <c r="Z168" s="1"/>
    </row>
    <row r="169" ht="13.5" customHeight="1">
      <c r="A169" s="122"/>
      <c r="B169" s="122"/>
      <c r="C169" s="179"/>
      <c r="D169" s="179"/>
      <c r="E169" s="122"/>
      <c r="F169" s="122"/>
      <c r="G169" s="122"/>
      <c r="H169" s="1"/>
      <c r="I169" s="1"/>
      <c r="J169" s="1"/>
      <c r="K169" s="1"/>
      <c r="L169" s="1"/>
      <c r="M169" s="1"/>
      <c r="N169" s="1"/>
      <c r="O169" s="1"/>
      <c r="P169" s="1"/>
      <c r="Q169" s="1"/>
      <c r="R169" s="1"/>
      <c r="S169" s="1"/>
      <c r="T169" s="1"/>
      <c r="U169" s="1"/>
      <c r="V169" s="1"/>
      <c r="W169" s="1"/>
      <c r="X169" s="1"/>
      <c r="Y169" s="1"/>
      <c r="Z169" s="1"/>
    </row>
    <row r="170" ht="13.5" customHeight="1">
      <c r="A170" s="122"/>
      <c r="B170" s="122"/>
      <c r="C170" s="179"/>
      <c r="D170" s="179"/>
      <c r="E170" s="122"/>
      <c r="F170" s="122"/>
      <c r="G170" s="122"/>
      <c r="H170" s="1"/>
      <c r="I170" s="1"/>
      <c r="J170" s="1"/>
      <c r="K170" s="1"/>
      <c r="L170" s="1"/>
      <c r="M170" s="1"/>
      <c r="N170" s="1"/>
      <c r="O170" s="1"/>
      <c r="P170" s="1"/>
      <c r="Q170" s="1"/>
      <c r="R170" s="1"/>
      <c r="S170" s="1"/>
      <c r="T170" s="1"/>
      <c r="U170" s="1"/>
      <c r="V170" s="1"/>
      <c r="W170" s="1"/>
      <c r="X170" s="1"/>
      <c r="Y170" s="1"/>
      <c r="Z170" s="1"/>
    </row>
    <row r="171" ht="13.5" customHeight="1">
      <c r="A171" s="122"/>
      <c r="B171" s="122"/>
      <c r="C171" s="179"/>
      <c r="D171" s="179"/>
      <c r="E171" s="122"/>
      <c r="F171" s="122"/>
      <c r="G171" s="122"/>
      <c r="H171" s="1"/>
      <c r="I171" s="1"/>
      <c r="J171" s="1"/>
      <c r="K171" s="1"/>
      <c r="L171" s="1"/>
      <c r="M171" s="1"/>
      <c r="N171" s="1"/>
      <c r="O171" s="1"/>
      <c r="P171" s="1"/>
      <c r="Q171" s="1"/>
      <c r="R171" s="1"/>
      <c r="S171" s="1"/>
      <c r="T171" s="1"/>
      <c r="U171" s="1"/>
      <c r="V171" s="1"/>
      <c r="W171" s="1"/>
      <c r="X171" s="1"/>
      <c r="Y171" s="1"/>
      <c r="Z171" s="1"/>
    </row>
    <row r="172" ht="13.5" customHeight="1">
      <c r="A172" s="122"/>
      <c r="B172" s="122"/>
      <c r="C172" s="179"/>
      <c r="D172" s="179"/>
      <c r="E172" s="122"/>
      <c r="F172" s="122"/>
      <c r="G172" s="122"/>
      <c r="H172" s="1"/>
      <c r="I172" s="1"/>
      <c r="J172" s="1"/>
      <c r="K172" s="1"/>
      <c r="L172" s="1"/>
      <c r="M172" s="1"/>
      <c r="N172" s="1"/>
      <c r="O172" s="1"/>
      <c r="P172" s="1"/>
      <c r="Q172" s="1"/>
      <c r="R172" s="1"/>
      <c r="S172" s="1"/>
      <c r="T172" s="1"/>
      <c r="U172" s="1"/>
      <c r="V172" s="1"/>
      <c r="W172" s="1"/>
      <c r="X172" s="1"/>
      <c r="Y172" s="1"/>
      <c r="Z172" s="1"/>
    </row>
    <row r="173" ht="13.5" customHeight="1">
      <c r="A173" s="122"/>
      <c r="B173" s="122"/>
      <c r="C173" s="179"/>
      <c r="D173" s="179"/>
      <c r="E173" s="122"/>
      <c r="F173" s="122"/>
      <c r="G173" s="122"/>
      <c r="H173" s="1"/>
      <c r="I173" s="1"/>
      <c r="J173" s="1"/>
      <c r="K173" s="1"/>
      <c r="L173" s="1"/>
      <c r="M173" s="1"/>
      <c r="N173" s="1"/>
      <c r="O173" s="1"/>
      <c r="P173" s="1"/>
      <c r="Q173" s="1"/>
      <c r="R173" s="1"/>
      <c r="S173" s="1"/>
      <c r="T173" s="1"/>
      <c r="U173" s="1"/>
      <c r="V173" s="1"/>
      <c r="W173" s="1"/>
      <c r="X173" s="1"/>
      <c r="Y173" s="1"/>
      <c r="Z173" s="1"/>
    </row>
    <row r="174" ht="13.5" customHeight="1">
      <c r="A174" s="122"/>
      <c r="B174" s="122"/>
      <c r="C174" s="179"/>
      <c r="D174" s="179"/>
      <c r="E174" s="122"/>
      <c r="F174" s="122"/>
      <c r="G174" s="122"/>
      <c r="H174" s="1"/>
      <c r="I174" s="1"/>
      <c r="J174" s="1"/>
      <c r="K174" s="1"/>
      <c r="L174" s="1"/>
      <c r="M174" s="1"/>
      <c r="N174" s="1"/>
      <c r="O174" s="1"/>
      <c r="P174" s="1"/>
      <c r="Q174" s="1"/>
      <c r="R174" s="1"/>
      <c r="S174" s="1"/>
      <c r="T174" s="1"/>
      <c r="U174" s="1"/>
      <c r="V174" s="1"/>
      <c r="W174" s="1"/>
      <c r="X174" s="1"/>
      <c r="Y174" s="1"/>
      <c r="Z174" s="1"/>
    </row>
    <row r="175" ht="13.5" customHeight="1">
      <c r="A175" s="122"/>
      <c r="B175" s="122"/>
      <c r="C175" s="179"/>
      <c r="D175" s="179"/>
      <c r="E175" s="122"/>
      <c r="F175" s="122"/>
      <c r="G175" s="122"/>
      <c r="H175" s="1"/>
      <c r="I175" s="1"/>
      <c r="J175" s="1"/>
      <c r="K175" s="1"/>
      <c r="L175" s="1"/>
      <c r="M175" s="1"/>
      <c r="N175" s="1"/>
      <c r="O175" s="1"/>
      <c r="P175" s="1"/>
      <c r="Q175" s="1"/>
      <c r="R175" s="1"/>
      <c r="S175" s="1"/>
      <c r="T175" s="1"/>
      <c r="U175" s="1"/>
      <c r="V175" s="1"/>
      <c r="W175" s="1"/>
      <c r="X175" s="1"/>
      <c r="Y175" s="1"/>
      <c r="Z175" s="1"/>
    </row>
    <row r="176" ht="13.5" customHeight="1">
      <c r="A176" s="122"/>
      <c r="B176" s="122"/>
      <c r="C176" s="179"/>
      <c r="D176" s="179"/>
      <c r="E176" s="122"/>
      <c r="F176" s="122"/>
      <c r="G176" s="122"/>
      <c r="H176" s="1"/>
      <c r="I176" s="1"/>
      <c r="J176" s="1"/>
      <c r="K176" s="1"/>
      <c r="L176" s="1"/>
      <c r="M176" s="1"/>
      <c r="N176" s="1"/>
      <c r="O176" s="1"/>
      <c r="P176" s="1"/>
      <c r="Q176" s="1"/>
      <c r="R176" s="1"/>
      <c r="S176" s="1"/>
      <c r="T176" s="1"/>
      <c r="U176" s="1"/>
      <c r="V176" s="1"/>
      <c r="W176" s="1"/>
      <c r="X176" s="1"/>
      <c r="Y176" s="1"/>
      <c r="Z176" s="1"/>
    </row>
    <row r="177" ht="13.5" customHeight="1">
      <c r="A177" s="122"/>
      <c r="B177" s="122"/>
      <c r="C177" s="179"/>
      <c r="D177" s="179"/>
      <c r="E177" s="122"/>
      <c r="F177" s="122"/>
      <c r="G177" s="122"/>
      <c r="H177" s="1"/>
      <c r="I177" s="1"/>
      <c r="J177" s="1"/>
      <c r="K177" s="1"/>
      <c r="L177" s="1"/>
      <c r="M177" s="1"/>
      <c r="N177" s="1"/>
      <c r="O177" s="1"/>
      <c r="P177" s="1"/>
      <c r="Q177" s="1"/>
      <c r="R177" s="1"/>
      <c r="S177" s="1"/>
      <c r="T177" s="1"/>
      <c r="U177" s="1"/>
      <c r="V177" s="1"/>
      <c r="W177" s="1"/>
      <c r="X177" s="1"/>
      <c r="Y177" s="1"/>
      <c r="Z177" s="1"/>
    </row>
    <row r="178" ht="13.5" customHeight="1">
      <c r="A178" s="122"/>
      <c r="B178" s="122"/>
      <c r="C178" s="179"/>
      <c r="D178" s="179"/>
      <c r="E178" s="122"/>
      <c r="F178" s="122"/>
      <c r="G178" s="122"/>
      <c r="H178" s="1"/>
      <c r="I178" s="1"/>
      <c r="J178" s="1"/>
      <c r="K178" s="1"/>
      <c r="L178" s="1"/>
      <c r="M178" s="1"/>
      <c r="N178" s="1"/>
      <c r="O178" s="1"/>
      <c r="P178" s="1"/>
      <c r="Q178" s="1"/>
      <c r="R178" s="1"/>
      <c r="S178" s="1"/>
      <c r="T178" s="1"/>
      <c r="U178" s="1"/>
      <c r="V178" s="1"/>
      <c r="W178" s="1"/>
      <c r="X178" s="1"/>
      <c r="Y178" s="1"/>
      <c r="Z178" s="1"/>
    </row>
    <row r="179" ht="13.5" customHeight="1">
      <c r="A179" s="122"/>
      <c r="B179" s="122"/>
      <c r="C179" s="179"/>
      <c r="D179" s="179"/>
      <c r="E179" s="122"/>
      <c r="F179" s="122"/>
      <c r="G179" s="122"/>
      <c r="H179" s="1"/>
      <c r="I179" s="1"/>
      <c r="J179" s="1"/>
      <c r="K179" s="1"/>
      <c r="L179" s="1"/>
      <c r="M179" s="1"/>
      <c r="N179" s="1"/>
      <c r="O179" s="1"/>
      <c r="P179" s="1"/>
      <c r="Q179" s="1"/>
      <c r="R179" s="1"/>
      <c r="S179" s="1"/>
      <c r="T179" s="1"/>
      <c r="U179" s="1"/>
      <c r="V179" s="1"/>
      <c r="W179" s="1"/>
      <c r="X179" s="1"/>
      <c r="Y179" s="1"/>
      <c r="Z179" s="1"/>
    </row>
    <row r="180" ht="13.5" customHeight="1">
      <c r="A180" s="122"/>
      <c r="B180" s="122"/>
      <c r="C180" s="179"/>
      <c r="D180" s="179"/>
      <c r="E180" s="122"/>
      <c r="F180" s="122"/>
      <c r="G180" s="122"/>
      <c r="H180" s="1"/>
      <c r="I180" s="1"/>
      <c r="J180" s="1"/>
      <c r="K180" s="1"/>
      <c r="L180" s="1"/>
      <c r="M180" s="1"/>
      <c r="N180" s="1"/>
      <c r="O180" s="1"/>
      <c r="P180" s="1"/>
      <c r="Q180" s="1"/>
      <c r="R180" s="1"/>
      <c r="S180" s="1"/>
      <c r="T180" s="1"/>
      <c r="U180" s="1"/>
      <c r="V180" s="1"/>
      <c r="W180" s="1"/>
      <c r="X180" s="1"/>
      <c r="Y180" s="1"/>
      <c r="Z180" s="1"/>
    </row>
    <row r="181" ht="13.5" customHeight="1">
      <c r="A181" s="122"/>
      <c r="B181" s="122"/>
      <c r="C181" s="179"/>
      <c r="D181" s="179"/>
      <c r="E181" s="122"/>
      <c r="F181" s="122"/>
      <c r="G181" s="122"/>
      <c r="H181" s="1"/>
      <c r="I181" s="1"/>
      <c r="J181" s="1"/>
      <c r="K181" s="1"/>
      <c r="L181" s="1"/>
      <c r="M181" s="1"/>
      <c r="N181" s="1"/>
      <c r="O181" s="1"/>
      <c r="P181" s="1"/>
      <c r="Q181" s="1"/>
      <c r="R181" s="1"/>
      <c r="S181" s="1"/>
      <c r="T181" s="1"/>
      <c r="U181" s="1"/>
      <c r="V181" s="1"/>
      <c r="W181" s="1"/>
      <c r="X181" s="1"/>
      <c r="Y181" s="1"/>
      <c r="Z181" s="1"/>
    </row>
    <row r="182" ht="13.5" customHeight="1">
      <c r="A182" s="122"/>
      <c r="B182" s="122"/>
      <c r="C182" s="179"/>
      <c r="D182" s="179"/>
      <c r="E182" s="122"/>
      <c r="F182" s="122"/>
      <c r="G182" s="122"/>
      <c r="H182" s="1"/>
      <c r="I182" s="1"/>
      <c r="J182" s="1"/>
      <c r="K182" s="1"/>
      <c r="L182" s="1"/>
      <c r="M182" s="1"/>
      <c r="N182" s="1"/>
      <c r="O182" s="1"/>
      <c r="P182" s="1"/>
      <c r="Q182" s="1"/>
      <c r="R182" s="1"/>
      <c r="S182" s="1"/>
      <c r="T182" s="1"/>
      <c r="U182" s="1"/>
      <c r="V182" s="1"/>
      <c r="W182" s="1"/>
      <c r="X182" s="1"/>
      <c r="Y182" s="1"/>
      <c r="Z182" s="1"/>
    </row>
    <row r="183" ht="13.5" customHeight="1">
      <c r="A183" s="122"/>
      <c r="B183" s="122"/>
      <c r="C183" s="179"/>
      <c r="D183" s="179"/>
      <c r="E183" s="122"/>
      <c r="F183" s="122"/>
      <c r="G183" s="122"/>
      <c r="H183" s="1"/>
      <c r="I183" s="1"/>
      <c r="J183" s="1"/>
      <c r="K183" s="1"/>
      <c r="L183" s="1"/>
      <c r="M183" s="1"/>
      <c r="N183" s="1"/>
      <c r="O183" s="1"/>
      <c r="P183" s="1"/>
      <c r="Q183" s="1"/>
      <c r="R183" s="1"/>
      <c r="S183" s="1"/>
      <c r="T183" s="1"/>
      <c r="U183" s="1"/>
      <c r="V183" s="1"/>
      <c r="W183" s="1"/>
      <c r="X183" s="1"/>
      <c r="Y183" s="1"/>
      <c r="Z183" s="1"/>
    </row>
    <row r="184" ht="13.5" customHeight="1">
      <c r="A184" s="122"/>
      <c r="B184" s="122"/>
      <c r="C184" s="179"/>
      <c r="D184" s="179"/>
      <c r="E184" s="122"/>
      <c r="F184" s="122"/>
      <c r="G184" s="122"/>
      <c r="H184" s="1"/>
      <c r="I184" s="1"/>
      <c r="J184" s="1"/>
      <c r="K184" s="1"/>
      <c r="L184" s="1"/>
      <c r="M184" s="1"/>
      <c r="N184" s="1"/>
      <c r="O184" s="1"/>
      <c r="P184" s="1"/>
      <c r="Q184" s="1"/>
      <c r="R184" s="1"/>
      <c r="S184" s="1"/>
      <c r="T184" s="1"/>
      <c r="U184" s="1"/>
      <c r="V184" s="1"/>
      <c r="W184" s="1"/>
      <c r="X184" s="1"/>
      <c r="Y184" s="1"/>
      <c r="Z184" s="1"/>
    </row>
    <row r="185" ht="13.5" customHeight="1">
      <c r="A185" s="122"/>
      <c r="B185" s="122"/>
      <c r="C185" s="179"/>
      <c r="D185" s="179"/>
      <c r="E185" s="122"/>
      <c r="F185" s="122"/>
      <c r="G185" s="122"/>
      <c r="H185" s="1"/>
      <c r="I185" s="1"/>
      <c r="J185" s="1"/>
      <c r="K185" s="1"/>
      <c r="L185" s="1"/>
      <c r="M185" s="1"/>
      <c r="N185" s="1"/>
      <c r="O185" s="1"/>
      <c r="P185" s="1"/>
      <c r="Q185" s="1"/>
      <c r="R185" s="1"/>
      <c r="S185" s="1"/>
      <c r="T185" s="1"/>
      <c r="U185" s="1"/>
      <c r="V185" s="1"/>
      <c r="W185" s="1"/>
      <c r="X185" s="1"/>
      <c r="Y185" s="1"/>
      <c r="Z185" s="1"/>
    </row>
    <row r="186" ht="13.5" customHeight="1">
      <c r="A186" s="122"/>
      <c r="B186" s="122"/>
      <c r="C186" s="179"/>
      <c r="D186" s="179"/>
      <c r="E186" s="122"/>
      <c r="F186" s="122"/>
      <c r="G186" s="122"/>
      <c r="H186" s="1"/>
      <c r="I186" s="1"/>
      <c r="J186" s="1"/>
      <c r="K186" s="1"/>
      <c r="L186" s="1"/>
      <c r="M186" s="1"/>
      <c r="N186" s="1"/>
      <c r="O186" s="1"/>
      <c r="P186" s="1"/>
      <c r="Q186" s="1"/>
      <c r="R186" s="1"/>
      <c r="S186" s="1"/>
      <c r="T186" s="1"/>
      <c r="U186" s="1"/>
      <c r="V186" s="1"/>
      <c r="W186" s="1"/>
      <c r="X186" s="1"/>
      <c r="Y186" s="1"/>
      <c r="Z186" s="1"/>
    </row>
    <row r="187" ht="13.5" customHeight="1">
      <c r="A187" s="122"/>
      <c r="B187" s="122"/>
      <c r="C187" s="179"/>
      <c r="D187" s="179"/>
      <c r="E187" s="122"/>
      <c r="F187" s="122"/>
      <c r="G187" s="122"/>
      <c r="H187" s="1"/>
      <c r="I187" s="1"/>
      <c r="J187" s="1"/>
      <c r="K187" s="1"/>
      <c r="L187" s="1"/>
      <c r="M187" s="1"/>
      <c r="N187" s="1"/>
      <c r="O187" s="1"/>
      <c r="P187" s="1"/>
      <c r="Q187" s="1"/>
      <c r="R187" s="1"/>
      <c r="S187" s="1"/>
      <c r="T187" s="1"/>
      <c r="U187" s="1"/>
      <c r="V187" s="1"/>
      <c r="W187" s="1"/>
      <c r="X187" s="1"/>
      <c r="Y187" s="1"/>
      <c r="Z187" s="1"/>
    </row>
    <row r="188" ht="13.5" customHeight="1">
      <c r="A188" s="122"/>
      <c r="B188" s="122"/>
      <c r="C188" s="179"/>
      <c r="D188" s="179"/>
      <c r="E188" s="122"/>
      <c r="F188" s="122"/>
      <c r="G188" s="122"/>
      <c r="H188" s="1"/>
      <c r="I188" s="1"/>
      <c r="J188" s="1"/>
      <c r="K188" s="1"/>
      <c r="L188" s="1"/>
      <c r="M188" s="1"/>
      <c r="N188" s="1"/>
      <c r="O188" s="1"/>
      <c r="P188" s="1"/>
      <c r="Q188" s="1"/>
      <c r="R188" s="1"/>
      <c r="S188" s="1"/>
      <c r="T188" s="1"/>
      <c r="U188" s="1"/>
      <c r="V188" s="1"/>
      <c r="W188" s="1"/>
      <c r="X188" s="1"/>
      <c r="Y188" s="1"/>
      <c r="Z188" s="1"/>
    </row>
    <row r="189" ht="13.5" customHeight="1">
      <c r="A189" s="122"/>
      <c r="B189" s="122"/>
      <c r="C189" s="179"/>
      <c r="D189" s="179"/>
      <c r="E189" s="122"/>
      <c r="F189" s="122"/>
      <c r="G189" s="122"/>
      <c r="H189" s="1"/>
      <c r="I189" s="1"/>
      <c r="J189" s="1"/>
      <c r="K189" s="1"/>
      <c r="L189" s="1"/>
      <c r="M189" s="1"/>
      <c r="N189" s="1"/>
      <c r="O189" s="1"/>
      <c r="P189" s="1"/>
      <c r="Q189" s="1"/>
      <c r="R189" s="1"/>
      <c r="S189" s="1"/>
      <c r="T189" s="1"/>
      <c r="U189" s="1"/>
      <c r="V189" s="1"/>
      <c r="W189" s="1"/>
      <c r="X189" s="1"/>
      <c r="Y189" s="1"/>
      <c r="Z189" s="1"/>
    </row>
    <row r="190" ht="13.5" customHeight="1">
      <c r="A190" s="122"/>
      <c r="B190" s="122"/>
      <c r="C190" s="179"/>
      <c r="D190" s="179"/>
      <c r="E190" s="122"/>
      <c r="F190" s="122"/>
      <c r="G190" s="122"/>
      <c r="H190" s="1"/>
      <c r="I190" s="1"/>
      <c r="J190" s="1"/>
      <c r="K190" s="1"/>
      <c r="L190" s="1"/>
      <c r="M190" s="1"/>
      <c r="N190" s="1"/>
      <c r="O190" s="1"/>
      <c r="P190" s="1"/>
      <c r="Q190" s="1"/>
      <c r="R190" s="1"/>
      <c r="S190" s="1"/>
      <c r="T190" s="1"/>
      <c r="U190" s="1"/>
      <c r="V190" s="1"/>
      <c r="W190" s="1"/>
      <c r="X190" s="1"/>
      <c r="Y190" s="1"/>
      <c r="Z190" s="1"/>
    </row>
    <row r="191" ht="13.5" customHeight="1">
      <c r="A191" s="122"/>
      <c r="B191" s="122"/>
      <c r="C191" s="179"/>
      <c r="D191" s="179"/>
      <c r="E191" s="122"/>
      <c r="F191" s="122"/>
      <c r="G191" s="122"/>
      <c r="H191" s="1"/>
      <c r="I191" s="1"/>
      <c r="J191" s="1"/>
      <c r="K191" s="1"/>
      <c r="L191" s="1"/>
      <c r="M191" s="1"/>
      <c r="N191" s="1"/>
      <c r="O191" s="1"/>
      <c r="P191" s="1"/>
      <c r="Q191" s="1"/>
      <c r="R191" s="1"/>
      <c r="S191" s="1"/>
      <c r="T191" s="1"/>
      <c r="U191" s="1"/>
      <c r="V191" s="1"/>
      <c r="W191" s="1"/>
      <c r="X191" s="1"/>
      <c r="Y191" s="1"/>
      <c r="Z191" s="1"/>
    </row>
    <row r="192" ht="13.5" customHeight="1">
      <c r="A192" s="122"/>
      <c r="B192" s="122"/>
      <c r="C192" s="179"/>
      <c r="D192" s="179"/>
      <c r="E192" s="122"/>
      <c r="F192" s="122"/>
      <c r="G192" s="122"/>
      <c r="H192" s="1"/>
      <c r="I192" s="1"/>
      <c r="J192" s="1"/>
      <c r="K192" s="1"/>
      <c r="L192" s="1"/>
      <c r="M192" s="1"/>
      <c r="N192" s="1"/>
      <c r="O192" s="1"/>
      <c r="P192" s="1"/>
      <c r="Q192" s="1"/>
      <c r="R192" s="1"/>
      <c r="S192" s="1"/>
      <c r="T192" s="1"/>
      <c r="U192" s="1"/>
      <c r="V192" s="1"/>
      <c r="W192" s="1"/>
      <c r="X192" s="1"/>
      <c r="Y192" s="1"/>
      <c r="Z192" s="1"/>
    </row>
    <row r="193" ht="13.5" customHeight="1">
      <c r="A193" s="122"/>
      <c r="B193" s="122"/>
      <c r="C193" s="179"/>
      <c r="D193" s="179"/>
      <c r="E193" s="122"/>
      <c r="F193" s="122"/>
      <c r="G193" s="122"/>
      <c r="H193" s="1"/>
      <c r="I193" s="1"/>
      <c r="J193" s="1"/>
      <c r="K193" s="1"/>
      <c r="L193" s="1"/>
      <c r="M193" s="1"/>
      <c r="N193" s="1"/>
      <c r="O193" s="1"/>
      <c r="P193" s="1"/>
      <c r="Q193" s="1"/>
      <c r="R193" s="1"/>
      <c r="S193" s="1"/>
      <c r="T193" s="1"/>
      <c r="U193" s="1"/>
      <c r="V193" s="1"/>
      <c r="W193" s="1"/>
      <c r="X193" s="1"/>
      <c r="Y193" s="1"/>
      <c r="Z193" s="1"/>
    </row>
    <row r="194" ht="13.5" customHeight="1">
      <c r="A194" s="122"/>
      <c r="B194" s="122"/>
      <c r="C194" s="179"/>
      <c r="D194" s="179"/>
      <c r="E194" s="122"/>
      <c r="F194" s="122"/>
      <c r="G194" s="122"/>
      <c r="H194" s="1"/>
      <c r="I194" s="1"/>
      <c r="J194" s="1"/>
      <c r="K194" s="1"/>
      <c r="L194" s="1"/>
      <c r="M194" s="1"/>
      <c r="N194" s="1"/>
      <c r="O194" s="1"/>
      <c r="P194" s="1"/>
      <c r="Q194" s="1"/>
      <c r="R194" s="1"/>
      <c r="S194" s="1"/>
      <c r="T194" s="1"/>
      <c r="U194" s="1"/>
      <c r="V194" s="1"/>
      <c r="W194" s="1"/>
      <c r="X194" s="1"/>
      <c r="Y194" s="1"/>
      <c r="Z194" s="1"/>
    </row>
    <row r="195" ht="13.5" customHeight="1">
      <c r="A195" s="122"/>
      <c r="B195" s="122"/>
      <c r="C195" s="179"/>
      <c r="D195" s="179"/>
      <c r="E195" s="122"/>
      <c r="F195" s="122"/>
      <c r="G195" s="122"/>
      <c r="H195" s="1"/>
      <c r="I195" s="1"/>
      <c r="J195" s="1"/>
      <c r="K195" s="1"/>
      <c r="L195" s="1"/>
      <c r="M195" s="1"/>
      <c r="N195" s="1"/>
      <c r="O195" s="1"/>
      <c r="P195" s="1"/>
      <c r="Q195" s="1"/>
      <c r="R195" s="1"/>
      <c r="S195" s="1"/>
      <c r="T195" s="1"/>
      <c r="U195" s="1"/>
      <c r="V195" s="1"/>
      <c r="W195" s="1"/>
      <c r="X195" s="1"/>
      <c r="Y195" s="1"/>
      <c r="Z195" s="1"/>
    </row>
    <row r="196" ht="13.5" customHeight="1">
      <c r="A196" s="122"/>
      <c r="B196" s="122"/>
      <c r="C196" s="179"/>
      <c r="D196" s="179"/>
      <c r="E196" s="122"/>
      <c r="F196" s="122"/>
      <c r="G196" s="122"/>
      <c r="H196" s="1"/>
      <c r="I196" s="1"/>
      <c r="J196" s="1"/>
      <c r="K196" s="1"/>
      <c r="L196" s="1"/>
      <c r="M196" s="1"/>
      <c r="N196" s="1"/>
      <c r="O196" s="1"/>
      <c r="P196" s="1"/>
      <c r="Q196" s="1"/>
      <c r="R196" s="1"/>
      <c r="S196" s="1"/>
      <c r="T196" s="1"/>
      <c r="U196" s="1"/>
      <c r="V196" s="1"/>
      <c r="W196" s="1"/>
      <c r="X196" s="1"/>
      <c r="Y196" s="1"/>
      <c r="Z196" s="1"/>
    </row>
    <row r="197" ht="13.5" customHeight="1">
      <c r="A197" s="122"/>
      <c r="B197" s="122"/>
      <c r="C197" s="179"/>
      <c r="D197" s="179"/>
      <c r="E197" s="122"/>
      <c r="F197" s="122"/>
      <c r="G197" s="122"/>
      <c r="H197" s="1"/>
      <c r="I197" s="1"/>
      <c r="J197" s="1"/>
      <c r="K197" s="1"/>
      <c r="L197" s="1"/>
      <c r="M197" s="1"/>
      <c r="N197" s="1"/>
      <c r="O197" s="1"/>
      <c r="P197" s="1"/>
      <c r="Q197" s="1"/>
      <c r="R197" s="1"/>
      <c r="S197" s="1"/>
      <c r="T197" s="1"/>
      <c r="U197" s="1"/>
      <c r="V197" s="1"/>
      <c r="W197" s="1"/>
      <c r="X197" s="1"/>
      <c r="Y197" s="1"/>
      <c r="Z197" s="1"/>
    </row>
    <row r="198" ht="13.5" customHeight="1">
      <c r="A198" s="122"/>
      <c r="B198" s="122"/>
      <c r="C198" s="179"/>
      <c r="D198" s="179"/>
      <c r="E198" s="122"/>
      <c r="F198" s="122"/>
      <c r="G198" s="122"/>
      <c r="H198" s="1"/>
      <c r="I198" s="1"/>
      <c r="J198" s="1"/>
      <c r="K198" s="1"/>
      <c r="L198" s="1"/>
      <c r="M198" s="1"/>
      <c r="N198" s="1"/>
      <c r="O198" s="1"/>
      <c r="P198" s="1"/>
      <c r="Q198" s="1"/>
      <c r="R198" s="1"/>
      <c r="S198" s="1"/>
      <c r="T198" s="1"/>
      <c r="U198" s="1"/>
      <c r="V198" s="1"/>
      <c r="W198" s="1"/>
      <c r="X198" s="1"/>
      <c r="Y198" s="1"/>
      <c r="Z198" s="1"/>
    </row>
    <row r="199" ht="13.5" customHeight="1">
      <c r="A199" s="122"/>
      <c r="B199" s="122"/>
      <c r="C199" s="179"/>
      <c r="D199" s="179"/>
      <c r="E199" s="122"/>
      <c r="F199" s="122"/>
      <c r="G199" s="122"/>
      <c r="H199" s="1"/>
      <c r="I199" s="1"/>
      <c r="J199" s="1"/>
      <c r="K199" s="1"/>
      <c r="L199" s="1"/>
      <c r="M199" s="1"/>
      <c r="N199" s="1"/>
      <c r="O199" s="1"/>
      <c r="P199" s="1"/>
      <c r="Q199" s="1"/>
      <c r="R199" s="1"/>
      <c r="S199" s="1"/>
      <c r="T199" s="1"/>
      <c r="U199" s="1"/>
      <c r="V199" s="1"/>
      <c r="W199" s="1"/>
      <c r="X199" s="1"/>
      <c r="Y199" s="1"/>
      <c r="Z199" s="1"/>
    </row>
    <row r="200" ht="13.5" customHeight="1">
      <c r="A200" s="122"/>
      <c r="B200" s="122"/>
      <c r="C200" s="179"/>
      <c r="D200" s="179"/>
      <c r="E200" s="122"/>
      <c r="F200" s="122"/>
      <c r="G200" s="122"/>
      <c r="H200" s="1"/>
      <c r="I200" s="1"/>
      <c r="J200" s="1"/>
      <c r="K200" s="1"/>
      <c r="L200" s="1"/>
      <c r="M200" s="1"/>
      <c r="N200" s="1"/>
      <c r="O200" s="1"/>
      <c r="P200" s="1"/>
      <c r="Q200" s="1"/>
      <c r="R200" s="1"/>
      <c r="S200" s="1"/>
      <c r="T200" s="1"/>
      <c r="U200" s="1"/>
      <c r="V200" s="1"/>
      <c r="W200" s="1"/>
      <c r="X200" s="1"/>
      <c r="Y200" s="1"/>
      <c r="Z200" s="1"/>
    </row>
    <row r="201" ht="13.5" customHeight="1">
      <c r="A201" s="122"/>
      <c r="B201" s="122"/>
      <c r="C201" s="179"/>
      <c r="D201" s="179"/>
      <c r="E201" s="122"/>
      <c r="F201" s="122"/>
      <c r="G201" s="122"/>
      <c r="H201" s="1"/>
      <c r="I201" s="1"/>
      <c r="J201" s="1"/>
      <c r="K201" s="1"/>
      <c r="L201" s="1"/>
      <c r="M201" s="1"/>
      <c r="N201" s="1"/>
      <c r="O201" s="1"/>
      <c r="P201" s="1"/>
      <c r="Q201" s="1"/>
      <c r="R201" s="1"/>
      <c r="S201" s="1"/>
      <c r="T201" s="1"/>
      <c r="U201" s="1"/>
      <c r="V201" s="1"/>
      <c r="W201" s="1"/>
      <c r="X201" s="1"/>
      <c r="Y201" s="1"/>
      <c r="Z201" s="1"/>
    </row>
    <row r="202" ht="13.5" customHeight="1">
      <c r="A202" s="122"/>
      <c r="B202" s="122"/>
      <c r="C202" s="179"/>
      <c r="D202" s="179"/>
      <c r="E202" s="122"/>
      <c r="F202" s="122"/>
      <c r="G202" s="122"/>
      <c r="H202" s="1"/>
      <c r="I202" s="1"/>
      <c r="J202" s="1"/>
      <c r="K202" s="1"/>
      <c r="L202" s="1"/>
      <c r="M202" s="1"/>
      <c r="N202" s="1"/>
      <c r="O202" s="1"/>
      <c r="P202" s="1"/>
      <c r="Q202" s="1"/>
      <c r="R202" s="1"/>
      <c r="S202" s="1"/>
      <c r="T202" s="1"/>
      <c r="U202" s="1"/>
      <c r="V202" s="1"/>
      <c r="W202" s="1"/>
      <c r="X202" s="1"/>
      <c r="Y202" s="1"/>
      <c r="Z202" s="1"/>
    </row>
    <row r="203" ht="13.5" customHeight="1">
      <c r="A203" s="122"/>
      <c r="B203" s="122"/>
      <c r="C203" s="179"/>
      <c r="D203" s="179"/>
      <c r="E203" s="122"/>
      <c r="F203" s="122"/>
      <c r="G203" s="122"/>
      <c r="H203" s="1"/>
      <c r="I203" s="1"/>
      <c r="J203" s="1"/>
      <c r="K203" s="1"/>
      <c r="L203" s="1"/>
      <c r="M203" s="1"/>
      <c r="N203" s="1"/>
      <c r="O203" s="1"/>
      <c r="P203" s="1"/>
      <c r="Q203" s="1"/>
      <c r="R203" s="1"/>
      <c r="S203" s="1"/>
      <c r="T203" s="1"/>
      <c r="U203" s="1"/>
      <c r="V203" s="1"/>
      <c r="W203" s="1"/>
      <c r="X203" s="1"/>
      <c r="Y203" s="1"/>
      <c r="Z203" s="1"/>
    </row>
    <row r="204" ht="13.5" customHeight="1">
      <c r="A204" s="122"/>
      <c r="B204" s="122"/>
      <c r="C204" s="179"/>
      <c r="D204" s="179"/>
      <c r="E204" s="122"/>
      <c r="F204" s="122"/>
      <c r="G204" s="122"/>
      <c r="H204" s="1"/>
      <c r="I204" s="1"/>
      <c r="J204" s="1"/>
      <c r="K204" s="1"/>
      <c r="L204" s="1"/>
      <c r="M204" s="1"/>
      <c r="N204" s="1"/>
      <c r="O204" s="1"/>
      <c r="P204" s="1"/>
      <c r="Q204" s="1"/>
      <c r="R204" s="1"/>
      <c r="S204" s="1"/>
      <c r="T204" s="1"/>
      <c r="U204" s="1"/>
      <c r="V204" s="1"/>
      <c r="W204" s="1"/>
      <c r="X204" s="1"/>
      <c r="Y204" s="1"/>
      <c r="Z204" s="1"/>
    </row>
    <row r="205" ht="13.5" customHeight="1">
      <c r="A205" s="122"/>
      <c r="B205" s="122"/>
      <c r="C205" s="179"/>
      <c r="D205" s="179"/>
      <c r="E205" s="122"/>
      <c r="F205" s="122"/>
      <c r="G205" s="122"/>
      <c r="H205" s="1"/>
      <c r="I205" s="1"/>
      <c r="J205" s="1"/>
      <c r="K205" s="1"/>
      <c r="L205" s="1"/>
      <c r="M205" s="1"/>
      <c r="N205" s="1"/>
      <c r="O205" s="1"/>
      <c r="P205" s="1"/>
      <c r="Q205" s="1"/>
      <c r="R205" s="1"/>
      <c r="S205" s="1"/>
      <c r="T205" s="1"/>
      <c r="U205" s="1"/>
      <c r="V205" s="1"/>
      <c r="W205" s="1"/>
      <c r="X205" s="1"/>
      <c r="Y205" s="1"/>
      <c r="Z205" s="1"/>
    </row>
    <row r="206" ht="13.5" customHeight="1">
      <c r="A206" s="122"/>
      <c r="B206" s="122"/>
      <c r="C206" s="179"/>
      <c r="D206" s="179"/>
      <c r="E206" s="122"/>
      <c r="F206" s="122"/>
      <c r="G206" s="122"/>
      <c r="H206" s="1"/>
      <c r="I206" s="1"/>
      <c r="J206" s="1"/>
      <c r="K206" s="1"/>
      <c r="L206" s="1"/>
      <c r="M206" s="1"/>
      <c r="N206" s="1"/>
      <c r="O206" s="1"/>
      <c r="P206" s="1"/>
      <c r="Q206" s="1"/>
      <c r="R206" s="1"/>
      <c r="S206" s="1"/>
      <c r="T206" s="1"/>
      <c r="U206" s="1"/>
      <c r="V206" s="1"/>
      <c r="W206" s="1"/>
      <c r="X206" s="1"/>
      <c r="Y206" s="1"/>
      <c r="Z206" s="1"/>
    </row>
    <row r="207" ht="13.5" customHeight="1">
      <c r="A207" s="122"/>
      <c r="B207" s="122"/>
      <c r="C207" s="179"/>
      <c r="D207" s="179"/>
      <c r="E207" s="122"/>
      <c r="F207" s="122"/>
      <c r="G207" s="122"/>
      <c r="H207" s="1"/>
      <c r="I207" s="1"/>
      <c r="J207" s="1"/>
      <c r="K207" s="1"/>
      <c r="L207" s="1"/>
      <c r="M207" s="1"/>
      <c r="N207" s="1"/>
      <c r="O207" s="1"/>
      <c r="P207" s="1"/>
      <c r="Q207" s="1"/>
      <c r="R207" s="1"/>
      <c r="S207" s="1"/>
      <c r="T207" s="1"/>
      <c r="U207" s="1"/>
      <c r="V207" s="1"/>
      <c r="W207" s="1"/>
      <c r="X207" s="1"/>
      <c r="Y207" s="1"/>
      <c r="Z207" s="1"/>
    </row>
    <row r="208" ht="13.5" customHeight="1">
      <c r="A208" s="122"/>
      <c r="B208" s="122"/>
      <c r="C208" s="179"/>
      <c r="D208" s="179"/>
      <c r="E208" s="122"/>
      <c r="F208" s="122"/>
      <c r="G208" s="122"/>
      <c r="H208" s="1"/>
      <c r="I208" s="1"/>
      <c r="J208" s="1"/>
      <c r="K208" s="1"/>
      <c r="L208" s="1"/>
      <c r="M208" s="1"/>
      <c r="N208" s="1"/>
      <c r="O208" s="1"/>
      <c r="P208" s="1"/>
      <c r="Q208" s="1"/>
      <c r="R208" s="1"/>
      <c r="S208" s="1"/>
      <c r="T208" s="1"/>
      <c r="U208" s="1"/>
      <c r="V208" s="1"/>
      <c r="W208" s="1"/>
      <c r="X208" s="1"/>
      <c r="Y208" s="1"/>
      <c r="Z208" s="1"/>
    </row>
    <row r="209" ht="13.5" customHeight="1">
      <c r="A209" s="122"/>
      <c r="B209" s="122"/>
      <c r="C209" s="179"/>
      <c r="D209" s="179"/>
      <c r="E209" s="122"/>
      <c r="F209" s="122"/>
      <c r="G209" s="122"/>
      <c r="H209" s="1"/>
      <c r="I209" s="1"/>
      <c r="J209" s="1"/>
      <c r="K209" s="1"/>
      <c r="L209" s="1"/>
      <c r="M209" s="1"/>
      <c r="N209" s="1"/>
      <c r="O209" s="1"/>
      <c r="P209" s="1"/>
      <c r="Q209" s="1"/>
      <c r="R209" s="1"/>
      <c r="S209" s="1"/>
      <c r="T209" s="1"/>
      <c r="U209" s="1"/>
      <c r="V209" s="1"/>
      <c r="W209" s="1"/>
      <c r="X209" s="1"/>
      <c r="Y209" s="1"/>
      <c r="Z209" s="1"/>
    </row>
    <row r="210" ht="13.5" customHeight="1">
      <c r="A210" s="122"/>
      <c r="B210" s="122"/>
      <c r="C210" s="179"/>
      <c r="D210" s="179"/>
      <c r="E210" s="122"/>
      <c r="F210" s="122"/>
      <c r="G210" s="122"/>
      <c r="H210" s="1"/>
      <c r="I210" s="1"/>
      <c r="J210" s="1"/>
      <c r="K210" s="1"/>
      <c r="L210" s="1"/>
      <c r="M210" s="1"/>
      <c r="N210" s="1"/>
      <c r="O210" s="1"/>
      <c r="P210" s="1"/>
      <c r="Q210" s="1"/>
      <c r="R210" s="1"/>
      <c r="S210" s="1"/>
      <c r="T210" s="1"/>
      <c r="U210" s="1"/>
      <c r="V210" s="1"/>
      <c r="W210" s="1"/>
      <c r="X210" s="1"/>
      <c r="Y210" s="1"/>
      <c r="Z210" s="1"/>
    </row>
    <row r="211" ht="13.5" customHeight="1">
      <c r="A211" s="122"/>
      <c r="B211" s="122"/>
      <c r="C211" s="179"/>
      <c r="D211" s="179"/>
      <c r="E211" s="122"/>
      <c r="F211" s="122"/>
      <c r="G211" s="122"/>
      <c r="H211" s="1"/>
      <c r="I211" s="1"/>
      <c r="J211" s="1"/>
      <c r="K211" s="1"/>
      <c r="L211" s="1"/>
      <c r="M211" s="1"/>
      <c r="N211" s="1"/>
      <c r="O211" s="1"/>
      <c r="P211" s="1"/>
      <c r="Q211" s="1"/>
      <c r="R211" s="1"/>
      <c r="S211" s="1"/>
      <c r="T211" s="1"/>
      <c r="U211" s="1"/>
      <c r="V211" s="1"/>
      <c r="W211" s="1"/>
      <c r="X211" s="1"/>
      <c r="Y211" s="1"/>
      <c r="Z211" s="1"/>
    </row>
    <row r="212" ht="13.5" customHeight="1">
      <c r="A212" s="122"/>
      <c r="B212" s="122"/>
      <c r="C212" s="179"/>
      <c r="D212" s="179"/>
      <c r="E212" s="122"/>
      <c r="F212" s="122"/>
      <c r="G212" s="122"/>
      <c r="H212" s="1"/>
      <c r="I212" s="1"/>
      <c r="J212" s="1"/>
      <c r="K212" s="1"/>
      <c r="L212" s="1"/>
      <c r="M212" s="1"/>
      <c r="N212" s="1"/>
      <c r="O212" s="1"/>
      <c r="P212" s="1"/>
      <c r="Q212" s="1"/>
      <c r="R212" s="1"/>
      <c r="S212" s="1"/>
      <c r="T212" s="1"/>
      <c r="U212" s="1"/>
      <c r="V212" s="1"/>
      <c r="W212" s="1"/>
      <c r="X212" s="1"/>
      <c r="Y212" s="1"/>
      <c r="Z212" s="1"/>
    </row>
    <row r="213" ht="13.5" customHeight="1">
      <c r="A213" s="122"/>
      <c r="B213" s="122"/>
      <c r="C213" s="179"/>
      <c r="D213" s="179"/>
      <c r="E213" s="122"/>
      <c r="F213" s="122"/>
      <c r="G213" s="122"/>
      <c r="H213" s="1"/>
      <c r="I213" s="1"/>
      <c r="J213" s="1"/>
      <c r="K213" s="1"/>
      <c r="L213" s="1"/>
      <c r="M213" s="1"/>
      <c r="N213" s="1"/>
      <c r="O213" s="1"/>
      <c r="P213" s="1"/>
      <c r="Q213" s="1"/>
      <c r="R213" s="1"/>
      <c r="S213" s="1"/>
      <c r="T213" s="1"/>
      <c r="U213" s="1"/>
      <c r="V213" s="1"/>
      <c r="W213" s="1"/>
      <c r="X213" s="1"/>
      <c r="Y213" s="1"/>
      <c r="Z213" s="1"/>
    </row>
    <row r="214" ht="13.5" customHeight="1">
      <c r="A214" s="122"/>
      <c r="B214" s="122"/>
      <c r="C214" s="179"/>
      <c r="D214" s="179"/>
      <c r="E214" s="122"/>
      <c r="F214" s="122"/>
      <c r="G214" s="122"/>
      <c r="H214" s="1"/>
      <c r="I214" s="1"/>
      <c r="J214" s="1"/>
      <c r="K214" s="1"/>
      <c r="L214" s="1"/>
      <c r="M214" s="1"/>
      <c r="N214" s="1"/>
      <c r="O214" s="1"/>
      <c r="P214" s="1"/>
      <c r="Q214" s="1"/>
      <c r="R214" s="1"/>
      <c r="S214" s="1"/>
      <c r="T214" s="1"/>
      <c r="U214" s="1"/>
      <c r="V214" s="1"/>
      <c r="W214" s="1"/>
      <c r="X214" s="1"/>
      <c r="Y214" s="1"/>
      <c r="Z214" s="1"/>
    </row>
    <row r="215" ht="13.5" customHeight="1">
      <c r="A215" s="122"/>
      <c r="B215" s="122"/>
      <c r="C215" s="179"/>
      <c r="D215" s="179"/>
      <c r="E215" s="122"/>
      <c r="F215" s="122"/>
      <c r="G215" s="122"/>
      <c r="H215" s="1"/>
      <c r="I215" s="1"/>
      <c r="J215" s="1"/>
      <c r="K215" s="1"/>
      <c r="L215" s="1"/>
      <c r="M215" s="1"/>
      <c r="N215" s="1"/>
      <c r="O215" s="1"/>
      <c r="P215" s="1"/>
      <c r="Q215" s="1"/>
      <c r="R215" s="1"/>
      <c r="S215" s="1"/>
      <c r="T215" s="1"/>
      <c r="U215" s="1"/>
      <c r="V215" s="1"/>
      <c r="W215" s="1"/>
      <c r="X215" s="1"/>
      <c r="Y215" s="1"/>
      <c r="Z215" s="1"/>
    </row>
    <row r="216" ht="13.5" customHeight="1">
      <c r="A216" s="122"/>
      <c r="B216" s="122"/>
      <c r="C216" s="179"/>
      <c r="D216" s="179"/>
      <c r="E216" s="122"/>
      <c r="F216" s="122"/>
      <c r="G216" s="122"/>
      <c r="H216" s="1"/>
      <c r="I216" s="1"/>
      <c r="J216" s="1"/>
      <c r="K216" s="1"/>
      <c r="L216" s="1"/>
      <c r="M216" s="1"/>
      <c r="N216" s="1"/>
      <c r="O216" s="1"/>
      <c r="P216" s="1"/>
      <c r="Q216" s="1"/>
      <c r="R216" s="1"/>
      <c r="S216" s="1"/>
      <c r="T216" s="1"/>
      <c r="U216" s="1"/>
      <c r="V216" s="1"/>
      <c r="W216" s="1"/>
      <c r="X216" s="1"/>
      <c r="Y216" s="1"/>
      <c r="Z216" s="1"/>
    </row>
    <row r="217" ht="13.5" customHeight="1">
      <c r="A217" s="122"/>
      <c r="B217" s="122"/>
      <c r="C217" s="179"/>
      <c r="D217" s="179"/>
      <c r="E217" s="122"/>
      <c r="F217" s="122"/>
      <c r="G217" s="122"/>
      <c r="H217" s="1"/>
      <c r="I217" s="1"/>
      <c r="J217" s="1"/>
      <c r="K217" s="1"/>
      <c r="L217" s="1"/>
      <c r="M217" s="1"/>
      <c r="N217" s="1"/>
      <c r="O217" s="1"/>
      <c r="P217" s="1"/>
      <c r="Q217" s="1"/>
      <c r="R217" s="1"/>
      <c r="S217" s="1"/>
      <c r="T217" s="1"/>
      <c r="U217" s="1"/>
      <c r="V217" s="1"/>
      <c r="W217" s="1"/>
      <c r="X217" s="1"/>
      <c r="Y217" s="1"/>
      <c r="Z217" s="1"/>
    </row>
    <row r="218" ht="13.5" customHeight="1">
      <c r="A218" s="122"/>
      <c r="B218" s="122"/>
      <c r="C218" s="179"/>
      <c r="D218" s="179"/>
      <c r="E218" s="122"/>
      <c r="F218" s="122"/>
      <c r="G218" s="122"/>
      <c r="H218" s="1"/>
      <c r="I218" s="1"/>
      <c r="J218" s="1"/>
      <c r="K218" s="1"/>
      <c r="L218" s="1"/>
      <c r="M218" s="1"/>
      <c r="N218" s="1"/>
      <c r="O218" s="1"/>
      <c r="P218" s="1"/>
      <c r="Q218" s="1"/>
      <c r="R218" s="1"/>
      <c r="S218" s="1"/>
      <c r="T218" s="1"/>
      <c r="U218" s="1"/>
      <c r="V218" s="1"/>
      <c r="W218" s="1"/>
      <c r="X218" s="1"/>
      <c r="Y218" s="1"/>
      <c r="Z218" s="1"/>
    </row>
    <row r="219" ht="13.5" customHeight="1">
      <c r="A219" s="122"/>
      <c r="B219" s="122"/>
      <c r="C219" s="179"/>
      <c r="D219" s="179"/>
      <c r="E219" s="122"/>
      <c r="F219" s="122"/>
      <c r="G219" s="122"/>
      <c r="H219" s="1"/>
      <c r="I219" s="1"/>
      <c r="J219" s="1"/>
      <c r="K219" s="1"/>
      <c r="L219" s="1"/>
      <c r="M219" s="1"/>
      <c r="N219" s="1"/>
      <c r="O219" s="1"/>
      <c r="P219" s="1"/>
      <c r="Q219" s="1"/>
      <c r="R219" s="1"/>
      <c r="S219" s="1"/>
      <c r="T219" s="1"/>
      <c r="U219" s="1"/>
      <c r="V219" s="1"/>
      <c r="W219" s="1"/>
      <c r="X219" s="1"/>
      <c r="Y219" s="1"/>
      <c r="Z219" s="1"/>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8">
    <mergeCell ref="A1:C2"/>
    <mergeCell ref="D1:D2"/>
    <mergeCell ref="A17:C17"/>
    <mergeCell ref="A18:C18"/>
    <mergeCell ref="A19:C19"/>
    <mergeCell ref="A36:C36"/>
    <mergeCell ref="A39:D39"/>
    <mergeCell ref="A53:C53"/>
  </mergeCells>
  <printOptions/>
  <pageMargins bottom="0.7875" footer="0.0" header="0.0" left="0.511805555555556" right="0.511805555555556" top="0.78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1.38"/>
    <col customWidth="1" min="2" max="2" width="10.38"/>
    <col customWidth="1" min="3" max="3" width="9.13"/>
    <col customWidth="1" min="4" max="4" width="14.63"/>
    <col customWidth="1" min="5" max="6" width="12.63"/>
  </cols>
  <sheetData>
    <row r="1" ht="13.5" customHeight="1">
      <c r="A1" s="117" t="s">
        <v>175</v>
      </c>
      <c r="B1" s="119"/>
      <c r="C1" s="120"/>
      <c r="D1" s="151">
        <v>4.0</v>
      </c>
      <c r="E1" s="1"/>
      <c r="F1" s="1"/>
      <c r="G1" s="1"/>
      <c r="H1" s="1"/>
      <c r="I1" s="1"/>
      <c r="J1" s="1"/>
      <c r="K1" s="1"/>
      <c r="L1" s="1"/>
      <c r="M1" s="1"/>
      <c r="N1" s="1"/>
      <c r="O1" s="1"/>
      <c r="P1" s="1"/>
      <c r="Q1" s="1"/>
      <c r="R1" s="1"/>
      <c r="S1" s="1"/>
      <c r="T1" s="1"/>
      <c r="U1" s="1"/>
      <c r="V1" s="1"/>
      <c r="W1" s="1"/>
      <c r="X1" s="1"/>
    </row>
    <row r="2" ht="13.5" customHeight="1">
      <c r="A2" s="125"/>
      <c r="B2" s="127"/>
      <c r="C2" s="128"/>
      <c r="D2" s="77"/>
      <c r="E2" s="1"/>
      <c r="F2" s="1"/>
      <c r="G2" s="1"/>
      <c r="H2" s="1"/>
      <c r="I2" s="1"/>
      <c r="J2" s="1"/>
      <c r="K2" s="1"/>
      <c r="L2" s="1"/>
      <c r="M2" s="1"/>
      <c r="N2" s="1"/>
      <c r="O2" s="1"/>
      <c r="P2" s="1"/>
      <c r="Q2" s="1"/>
      <c r="R2" s="1"/>
      <c r="S2" s="1"/>
      <c r="T2" s="1"/>
      <c r="U2" s="1"/>
      <c r="V2" s="1"/>
      <c r="W2" s="1"/>
      <c r="X2" s="1"/>
    </row>
    <row r="3">
      <c r="A3" s="129" t="s">
        <v>185</v>
      </c>
      <c r="B3" s="131" t="s">
        <v>186</v>
      </c>
      <c r="C3" s="131" t="s">
        <v>179</v>
      </c>
      <c r="D3" s="131" t="s">
        <v>187</v>
      </c>
      <c r="E3" s="1"/>
      <c r="F3" s="1"/>
      <c r="G3" s="1"/>
      <c r="H3" s="1"/>
      <c r="I3" s="1"/>
      <c r="J3" s="1"/>
      <c r="K3" s="1"/>
      <c r="L3" s="1"/>
      <c r="M3" s="1"/>
      <c r="N3" s="1"/>
      <c r="O3" s="1"/>
      <c r="P3" s="1"/>
      <c r="Q3" s="1"/>
      <c r="R3" s="1"/>
      <c r="S3" s="1"/>
      <c r="T3" s="1"/>
      <c r="U3" s="1"/>
      <c r="V3" s="1"/>
      <c r="W3" s="1"/>
      <c r="X3" s="1"/>
    </row>
    <row r="4">
      <c r="A4" s="157" t="str">
        <f>'CUSTO DOS MATERIAIS'!$B$2</f>
        <v>Apito de Plástico com esfera, não Tóxico, com cordão.</v>
      </c>
      <c r="B4" s="158">
        <v>20.0</v>
      </c>
      <c r="C4" s="159">
        <f>'CUSTO DOS MATERIAIS'!C8</f>
        <v>6.886666667</v>
      </c>
      <c r="D4" s="160">
        <f>(B4*C4)/PROPOSTA!$B$21</f>
        <v>2.295555556</v>
      </c>
      <c r="E4" s="1"/>
      <c r="F4" s="1"/>
      <c r="G4" s="1"/>
      <c r="H4" s="1"/>
      <c r="I4" s="1"/>
      <c r="J4" s="1"/>
      <c r="K4" s="1"/>
      <c r="L4" s="1"/>
      <c r="M4" s="1"/>
      <c r="N4" s="1"/>
      <c r="O4" s="1"/>
      <c r="P4" s="1"/>
      <c r="Q4" s="1"/>
      <c r="R4" s="1"/>
      <c r="S4" s="1"/>
      <c r="T4" s="1"/>
      <c r="U4" s="1"/>
      <c r="V4" s="1"/>
      <c r="W4" s="1"/>
      <c r="X4" s="1"/>
    </row>
    <row r="5">
      <c r="A5" s="157" t="str">
        <f>'CUSTO DOS MATERIAIS'!E2</f>
        <v>Guarda-Chuva Preto; Reforçado, material  Poliéster 16 varetas Automático. Com proteção UV interna 81 cm de comprimento e 94 cm de abertura.</v>
      </c>
      <c r="B5" s="158">
        <v>10.0</v>
      </c>
      <c r="C5" s="159">
        <f>'CUSTO DOS MATERIAIS'!F8</f>
        <v>50.51333333</v>
      </c>
      <c r="D5" s="159">
        <f>(B5*C5)/PROPOSTA!$B$21</f>
        <v>8.418888889</v>
      </c>
      <c r="E5" s="1"/>
      <c r="F5" s="1"/>
      <c r="G5" s="1"/>
      <c r="H5" s="1"/>
      <c r="I5" s="1"/>
      <c r="J5" s="1"/>
      <c r="K5" s="1"/>
      <c r="L5" s="1"/>
      <c r="M5" s="1"/>
      <c r="N5" s="1"/>
      <c r="O5" s="1"/>
      <c r="P5" s="1"/>
      <c r="Q5" s="1"/>
      <c r="R5" s="1"/>
      <c r="S5" s="1"/>
      <c r="T5" s="1"/>
      <c r="U5" s="1"/>
      <c r="V5" s="1"/>
      <c r="W5" s="1"/>
      <c r="X5" s="1"/>
    </row>
    <row r="6">
      <c r="A6" s="157" t="str">
        <f>'CUSTO DOS MATERIAIS'!$H$2</f>
        <v>Lanterna Tática Led P50 T9 Recarregável Usb Potente. 5 modos de luz: 3 intensidades, sos e estroboscópio (pisca mais rápida). Zoom de foco ajustável de 1x a 200x. Recarregável, LED P50. Vida útil da lâmpada: 
50.000 a 100.000 horas. Referência: Lanterna Tática Led T9 Xml Clip Cinto 5 LT. JWS</v>
      </c>
      <c r="B6" s="158">
        <v>10.0</v>
      </c>
      <c r="C6" s="159">
        <f>'CUSTO DOS MATERIAIS'!I8</f>
        <v>97.33666667</v>
      </c>
      <c r="D6" s="159">
        <f>(B6*C6)/PROPOSTA!$B$21</f>
        <v>16.22277778</v>
      </c>
      <c r="E6" s="1"/>
      <c r="F6" s="1"/>
      <c r="G6" s="1"/>
      <c r="H6" s="1"/>
      <c r="I6" s="1"/>
      <c r="J6" s="1"/>
      <c r="K6" s="1"/>
      <c r="L6" s="1"/>
      <c r="M6" s="1"/>
      <c r="N6" s="1"/>
      <c r="O6" s="1"/>
      <c r="P6" s="1"/>
      <c r="Q6" s="1"/>
      <c r="R6" s="1"/>
      <c r="S6" s="1"/>
      <c r="T6" s="1"/>
      <c r="U6" s="1"/>
      <c r="V6" s="1"/>
      <c r="W6" s="1"/>
      <c r="X6" s="1"/>
    </row>
    <row r="7">
      <c r="A7" s="157" t="str">
        <f>'CUSTO DOS MATERIAIS'!B11</f>
        <v>Livro ocorrências/ata, material: Livro ata, sem margem, 100 folhas numeradas tipograficamente, capa dura feita de papelão 697g/m2 e revestida por papel kraft 110g/m2</v>
      </c>
      <c r="B7" s="158">
        <v>30.0</v>
      </c>
      <c r="C7" s="159">
        <f>'CUSTO DOS MATERIAIS'!C17</f>
        <v>17.26333333</v>
      </c>
      <c r="D7" s="159">
        <f>(B7*C7)/PROPOSTA!$B$21</f>
        <v>8.631666667</v>
      </c>
      <c r="E7" s="1"/>
      <c r="F7" s="1"/>
      <c r="G7" s="1"/>
      <c r="H7" s="1"/>
      <c r="I7" s="1"/>
      <c r="J7" s="1"/>
      <c r="K7" s="1"/>
      <c r="L7" s="1"/>
      <c r="M7" s="1"/>
      <c r="N7" s="1"/>
      <c r="O7" s="1"/>
      <c r="P7" s="1"/>
      <c r="Q7" s="1"/>
      <c r="R7" s="1"/>
      <c r="S7" s="1"/>
      <c r="T7" s="1"/>
      <c r="U7" s="1"/>
      <c r="V7" s="1"/>
      <c r="W7" s="1"/>
      <c r="X7" s="1"/>
    </row>
    <row r="8" ht="13.5" customHeight="1">
      <c r="A8" s="163" t="s">
        <v>196</v>
      </c>
      <c r="B8" s="15"/>
      <c r="C8" s="18"/>
      <c r="D8" s="138">
        <f>SUM(D4:D7)</f>
        <v>35.56888889</v>
      </c>
      <c r="E8" s="1"/>
      <c r="F8" s="1"/>
      <c r="G8" s="1"/>
      <c r="H8" s="1"/>
      <c r="I8" s="1"/>
      <c r="J8" s="1"/>
      <c r="K8" s="1"/>
      <c r="L8" s="1"/>
      <c r="M8" s="1"/>
      <c r="N8" s="1"/>
      <c r="O8" s="1"/>
      <c r="P8" s="1"/>
      <c r="Q8" s="1"/>
      <c r="R8" s="1"/>
      <c r="S8" s="1"/>
      <c r="T8" s="1"/>
      <c r="U8" s="1"/>
      <c r="V8" s="1"/>
      <c r="W8" s="1"/>
      <c r="X8" s="1"/>
    </row>
    <row r="9" ht="13.5" customHeight="1">
      <c r="A9" s="165" t="s">
        <v>198</v>
      </c>
      <c r="B9" s="15"/>
      <c r="C9" s="18"/>
      <c r="D9" s="168">
        <f>D8/D1</f>
        <v>8.892222222</v>
      </c>
      <c r="E9" s="1"/>
      <c r="F9" s="1"/>
      <c r="G9" s="1"/>
      <c r="H9" s="1"/>
      <c r="I9" s="1"/>
      <c r="J9" s="1"/>
      <c r="K9" s="1"/>
      <c r="L9" s="1"/>
      <c r="M9" s="1"/>
      <c r="N9" s="1"/>
      <c r="O9" s="1"/>
      <c r="P9" s="1"/>
      <c r="Q9" s="1"/>
      <c r="R9" s="1"/>
      <c r="S9" s="1"/>
      <c r="T9" s="1"/>
      <c r="U9" s="1"/>
      <c r="V9" s="1"/>
      <c r="W9" s="1"/>
      <c r="X9" s="1"/>
    </row>
    <row r="10" ht="13.5" customHeight="1">
      <c r="A10" s="1"/>
      <c r="B10" s="1"/>
      <c r="C10" s="1"/>
      <c r="D10" s="1"/>
      <c r="E10" s="1"/>
      <c r="F10" s="1"/>
      <c r="G10" s="1"/>
      <c r="H10" s="1"/>
      <c r="I10" s="1"/>
      <c r="J10" s="1"/>
      <c r="K10" s="1"/>
      <c r="L10" s="1"/>
      <c r="M10" s="1"/>
      <c r="N10" s="1"/>
      <c r="O10" s="1"/>
      <c r="P10" s="1"/>
      <c r="Q10" s="1"/>
      <c r="R10" s="1"/>
      <c r="S10" s="1"/>
      <c r="T10" s="1"/>
      <c r="U10" s="1"/>
      <c r="V10" s="1"/>
      <c r="W10" s="1"/>
      <c r="X10" s="1"/>
    </row>
    <row r="11" ht="13.5" customHeight="1">
      <c r="A11" s="1"/>
      <c r="B11" s="1"/>
      <c r="C11" s="1"/>
      <c r="D11" s="1"/>
      <c r="E11" s="1"/>
      <c r="F11" s="1"/>
      <c r="G11" s="1"/>
      <c r="H11" s="1"/>
      <c r="I11" s="1"/>
      <c r="J11" s="1"/>
      <c r="K11" s="1"/>
      <c r="L11" s="1"/>
      <c r="M11" s="1"/>
      <c r="N11" s="1"/>
      <c r="O11" s="1"/>
      <c r="P11" s="1"/>
      <c r="Q11" s="1"/>
      <c r="R11" s="1"/>
      <c r="S11" s="1"/>
      <c r="T11" s="1"/>
      <c r="U11" s="1"/>
      <c r="V11" s="1"/>
      <c r="W11" s="1"/>
      <c r="X11" s="1"/>
    </row>
    <row r="12" ht="13.5" customHeight="1">
      <c r="A12" s="1"/>
      <c r="B12" s="1"/>
      <c r="C12" s="1"/>
      <c r="D12" s="1"/>
      <c r="E12" s="1"/>
      <c r="F12" s="1"/>
      <c r="G12" s="1"/>
      <c r="H12" s="1"/>
      <c r="I12" s="1"/>
      <c r="J12" s="1"/>
      <c r="K12" s="1"/>
      <c r="L12" s="1"/>
      <c r="M12" s="1"/>
      <c r="N12" s="1"/>
      <c r="O12" s="1"/>
      <c r="P12" s="1"/>
      <c r="Q12" s="1"/>
      <c r="R12" s="1"/>
      <c r="S12" s="1"/>
      <c r="T12" s="1"/>
      <c r="U12" s="1"/>
      <c r="V12" s="1"/>
      <c r="W12" s="1"/>
      <c r="X12" s="1"/>
    </row>
    <row r="13" ht="13.5" customHeight="1">
      <c r="A13" s="1"/>
      <c r="B13" s="1"/>
      <c r="C13" s="1"/>
      <c r="D13" s="1"/>
      <c r="E13" s="1"/>
      <c r="F13" s="1"/>
      <c r="G13" s="1"/>
      <c r="H13" s="1"/>
      <c r="I13" s="1"/>
      <c r="J13" s="1"/>
      <c r="K13" s="1"/>
      <c r="L13" s="1"/>
      <c r="M13" s="1"/>
      <c r="N13" s="1"/>
      <c r="O13" s="1"/>
      <c r="P13" s="1"/>
      <c r="Q13" s="1"/>
      <c r="R13" s="1"/>
      <c r="S13" s="1"/>
      <c r="T13" s="1"/>
      <c r="U13" s="1"/>
      <c r="V13" s="1"/>
      <c r="W13" s="1"/>
      <c r="X13" s="1"/>
    </row>
    <row r="14" ht="13.5" customHeight="1">
      <c r="A14" s="1"/>
      <c r="B14" s="1"/>
      <c r="C14" s="1"/>
      <c r="D14" s="1"/>
      <c r="E14" s="1"/>
      <c r="F14" s="1"/>
      <c r="G14" s="1"/>
      <c r="H14" s="1"/>
      <c r="I14" s="1"/>
      <c r="J14" s="1"/>
      <c r="K14" s="1"/>
      <c r="L14" s="1"/>
      <c r="M14" s="1"/>
      <c r="N14" s="1"/>
      <c r="O14" s="1"/>
      <c r="P14" s="1"/>
      <c r="Q14" s="1"/>
      <c r="R14" s="1"/>
      <c r="S14" s="1"/>
      <c r="T14" s="1"/>
      <c r="U14" s="1"/>
      <c r="V14" s="1"/>
      <c r="W14" s="1"/>
      <c r="X14" s="1"/>
    </row>
    <row r="15" ht="13.5" customHeight="1">
      <c r="A15" s="1"/>
      <c r="B15" s="1"/>
      <c r="C15" s="1"/>
      <c r="D15" s="1"/>
      <c r="E15" s="1"/>
      <c r="F15" s="1"/>
      <c r="G15" s="1"/>
      <c r="H15" s="1"/>
      <c r="I15" s="1"/>
      <c r="J15" s="1"/>
      <c r="K15" s="1"/>
      <c r="L15" s="1"/>
      <c r="M15" s="1"/>
      <c r="N15" s="1"/>
      <c r="O15" s="1"/>
      <c r="P15" s="1"/>
      <c r="Q15" s="1"/>
      <c r="R15" s="1"/>
      <c r="S15" s="1"/>
      <c r="T15" s="1"/>
      <c r="U15" s="1"/>
      <c r="V15" s="1"/>
      <c r="W15" s="1"/>
      <c r="X15" s="1"/>
    </row>
    <row r="16" ht="13.5" customHeight="1">
      <c r="A16" s="1"/>
      <c r="B16" s="1"/>
      <c r="C16" s="1"/>
      <c r="D16" s="1"/>
      <c r="E16" s="1"/>
      <c r="F16" s="1"/>
      <c r="G16" s="1"/>
      <c r="H16" s="1"/>
      <c r="I16" s="1"/>
      <c r="J16" s="1"/>
      <c r="K16" s="1"/>
      <c r="L16" s="1"/>
      <c r="M16" s="1"/>
      <c r="N16" s="1"/>
      <c r="O16" s="1"/>
      <c r="P16" s="1"/>
      <c r="Q16" s="1"/>
      <c r="R16" s="1"/>
      <c r="S16" s="1"/>
      <c r="T16" s="1"/>
      <c r="U16" s="1"/>
      <c r="V16" s="1"/>
      <c r="W16" s="1"/>
      <c r="X16" s="1"/>
    </row>
    <row r="17" ht="13.5" customHeight="1">
      <c r="A17" s="1"/>
      <c r="B17" s="1"/>
      <c r="C17" s="1"/>
      <c r="D17" s="1"/>
      <c r="E17" s="1"/>
      <c r="F17" s="1"/>
      <c r="G17" s="1"/>
      <c r="H17" s="1"/>
      <c r="I17" s="1"/>
      <c r="J17" s="1"/>
      <c r="K17" s="1"/>
      <c r="L17" s="1"/>
      <c r="M17" s="1"/>
      <c r="N17" s="1"/>
      <c r="O17" s="1"/>
      <c r="P17" s="1"/>
      <c r="Q17" s="1"/>
      <c r="R17" s="1"/>
      <c r="S17" s="1"/>
      <c r="T17" s="1"/>
      <c r="U17" s="1"/>
      <c r="V17" s="1"/>
      <c r="W17" s="1"/>
      <c r="X17" s="1"/>
    </row>
    <row r="18" ht="13.5" customHeight="1">
      <c r="A18" s="1"/>
      <c r="B18" s="1"/>
      <c r="C18" s="1"/>
      <c r="D18" s="1"/>
      <c r="E18" s="1"/>
      <c r="F18" s="1"/>
      <c r="G18" s="1"/>
      <c r="H18" s="1"/>
      <c r="I18" s="1"/>
      <c r="J18" s="1"/>
      <c r="K18" s="1"/>
      <c r="L18" s="1"/>
      <c r="M18" s="1"/>
      <c r="N18" s="1"/>
      <c r="O18" s="1"/>
      <c r="P18" s="1"/>
      <c r="Q18" s="1"/>
      <c r="R18" s="1"/>
      <c r="S18" s="1"/>
      <c r="T18" s="1"/>
      <c r="U18" s="1"/>
      <c r="V18" s="1"/>
      <c r="W18" s="1"/>
      <c r="X18" s="1"/>
    </row>
    <row r="19" ht="13.5" customHeight="1">
      <c r="A19" s="1"/>
      <c r="B19" s="1"/>
      <c r="C19" s="1"/>
      <c r="D19" s="1"/>
      <c r="E19" s="1"/>
      <c r="F19" s="1"/>
      <c r="G19" s="1"/>
      <c r="H19" s="1"/>
      <c r="I19" s="1"/>
      <c r="J19" s="1"/>
      <c r="K19" s="1"/>
      <c r="L19" s="1"/>
      <c r="M19" s="1"/>
      <c r="N19" s="1"/>
      <c r="O19" s="1"/>
      <c r="P19" s="1"/>
      <c r="Q19" s="1"/>
      <c r="R19" s="1"/>
      <c r="S19" s="1"/>
      <c r="T19" s="1"/>
      <c r="U19" s="1"/>
      <c r="V19" s="1"/>
      <c r="W19" s="1"/>
      <c r="X19" s="1"/>
    </row>
    <row r="20" ht="13.5" customHeight="1">
      <c r="A20" s="1"/>
      <c r="B20" s="1"/>
      <c r="C20" s="1"/>
      <c r="D20" s="1"/>
      <c r="E20" s="1"/>
      <c r="F20" s="1"/>
      <c r="G20" s="1"/>
      <c r="H20" s="1"/>
      <c r="I20" s="1"/>
      <c r="J20" s="1"/>
      <c r="K20" s="1"/>
      <c r="L20" s="1"/>
      <c r="M20" s="1"/>
      <c r="N20" s="1"/>
      <c r="O20" s="1"/>
      <c r="P20" s="1"/>
      <c r="Q20" s="1"/>
      <c r="R20" s="1"/>
      <c r="S20" s="1"/>
      <c r="T20" s="1"/>
      <c r="U20" s="1"/>
      <c r="V20" s="1"/>
      <c r="W20" s="1"/>
      <c r="X20" s="1"/>
    </row>
    <row r="21" ht="13.5" customHeight="1">
      <c r="A21" s="1"/>
      <c r="B21" s="1"/>
      <c r="C21" s="1"/>
      <c r="D21" s="1"/>
      <c r="E21" s="1"/>
      <c r="F21" s="1"/>
      <c r="G21" s="1"/>
      <c r="H21" s="1"/>
      <c r="I21" s="1"/>
      <c r="J21" s="1"/>
      <c r="K21" s="1"/>
      <c r="L21" s="1"/>
      <c r="M21" s="1"/>
      <c r="N21" s="1"/>
      <c r="O21" s="1"/>
      <c r="P21" s="1"/>
      <c r="Q21" s="1"/>
      <c r="R21" s="1"/>
      <c r="S21" s="1"/>
      <c r="T21" s="1"/>
      <c r="U21" s="1"/>
      <c r="V21" s="1"/>
      <c r="W21" s="1"/>
      <c r="X21" s="1"/>
    </row>
    <row r="22" ht="13.5" customHeight="1">
      <c r="A22" s="1"/>
      <c r="B22" s="1"/>
      <c r="C22" s="1"/>
      <c r="D22" s="1"/>
      <c r="E22" s="1"/>
      <c r="F22" s="1"/>
      <c r="G22" s="1"/>
      <c r="H22" s="1"/>
      <c r="I22" s="1"/>
      <c r="J22" s="1"/>
      <c r="K22" s="1"/>
      <c r="L22" s="1"/>
      <c r="M22" s="1"/>
      <c r="N22" s="1"/>
      <c r="O22" s="1"/>
      <c r="P22" s="1"/>
      <c r="Q22" s="1"/>
      <c r="R22" s="1"/>
      <c r="S22" s="1"/>
      <c r="T22" s="1"/>
      <c r="U22" s="1"/>
      <c r="V22" s="1"/>
      <c r="W22" s="1"/>
      <c r="X22" s="1"/>
    </row>
    <row r="23" ht="13.5" customHeight="1">
      <c r="A23" s="1"/>
      <c r="B23" s="1"/>
      <c r="C23" s="1"/>
      <c r="D23" s="1"/>
      <c r="E23" s="1"/>
      <c r="F23" s="1"/>
      <c r="G23" s="1"/>
      <c r="H23" s="1"/>
      <c r="I23" s="1"/>
      <c r="J23" s="1"/>
      <c r="K23" s="1"/>
      <c r="L23" s="1"/>
      <c r="M23" s="1"/>
      <c r="N23" s="1"/>
      <c r="O23" s="1"/>
      <c r="P23" s="1"/>
      <c r="Q23" s="1"/>
      <c r="R23" s="1"/>
      <c r="S23" s="1"/>
      <c r="T23" s="1"/>
      <c r="U23" s="1"/>
      <c r="V23" s="1"/>
      <c r="W23" s="1"/>
      <c r="X23" s="1"/>
    </row>
    <row r="24" ht="13.5" customHeight="1">
      <c r="A24" s="1"/>
      <c r="B24" s="1"/>
      <c r="C24" s="1"/>
      <c r="D24" s="1"/>
      <c r="E24" s="1"/>
      <c r="F24" s="1"/>
      <c r="G24" s="1"/>
      <c r="H24" s="1"/>
      <c r="I24" s="1"/>
      <c r="J24" s="1"/>
      <c r="K24" s="1"/>
      <c r="L24" s="1"/>
      <c r="M24" s="1"/>
      <c r="N24" s="1"/>
      <c r="O24" s="1"/>
      <c r="P24" s="1"/>
      <c r="Q24" s="1"/>
      <c r="R24" s="1"/>
      <c r="S24" s="1"/>
      <c r="T24" s="1"/>
      <c r="U24" s="1"/>
      <c r="V24" s="1"/>
      <c r="W24" s="1"/>
      <c r="X24" s="1"/>
    </row>
    <row r="25" ht="13.5" customHeight="1">
      <c r="A25" s="1"/>
      <c r="B25" s="1"/>
      <c r="C25" s="1"/>
      <c r="D25" s="1"/>
      <c r="E25" s="1"/>
      <c r="F25" s="1"/>
      <c r="G25" s="1"/>
      <c r="H25" s="1"/>
      <c r="I25" s="1"/>
      <c r="J25" s="1"/>
      <c r="K25" s="1"/>
      <c r="L25" s="1"/>
      <c r="M25" s="1"/>
      <c r="N25" s="1"/>
      <c r="O25" s="1"/>
      <c r="P25" s="1"/>
      <c r="Q25" s="1"/>
      <c r="R25" s="1"/>
      <c r="S25" s="1"/>
      <c r="T25" s="1"/>
      <c r="U25" s="1"/>
      <c r="V25" s="1"/>
      <c r="W25" s="1"/>
      <c r="X25" s="1"/>
    </row>
    <row r="26" ht="13.5" customHeight="1">
      <c r="A26" s="1"/>
      <c r="B26" s="1"/>
      <c r="C26" s="1"/>
      <c r="D26" s="1"/>
      <c r="E26" s="1"/>
      <c r="F26" s="1"/>
      <c r="G26" s="1"/>
      <c r="H26" s="1"/>
      <c r="I26" s="1"/>
      <c r="J26" s="1"/>
      <c r="K26" s="1"/>
      <c r="L26" s="1"/>
      <c r="M26" s="1"/>
      <c r="N26" s="1"/>
      <c r="O26" s="1"/>
      <c r="P26" s="1"/>
      <c r="Q26" s="1"/>
      <c r="R26" s="1"/>
      <c r="S26" s="1"/>
      <c r="T26" s="1"/>
      <c r="U26" s="1"/>
      <c r="V26" s="1"/>
      <c r="W26" s="1"/>
      <c r="X26" s="1"/>
    </row>
    <row r="27" ht="13.5" customHeight="1">
      <c r="A27" s="1"/>
      <c r="B27" s="1"/>
      <c r="C27" s="1"/>
      <c r="D27" s="1"/>
      <c r="E27" s="1"/>
      <c r="F27" s="1"/>
      <c r="G27" s="1"/>
      <c r="H27" s="1"/>
      <c r="I27" s="1"/>
      <c r="J27" s="1"/>
      <c r="K27" s="1"/>
      <c r="L27" s="1"/>
      <c r="M27" s="1"/>
      <c r="N27" s="1"/>
      <c r="O27" s="1"/>
      <c r="P27" s="1"/>
      <c r="Q27" s="1"/>
      <c r="R27" s="1"/>
      <c r="S27" s="1"/>
      <c r="T27" s="1"/>
      <c r="U27" s="1"/>
      <c r="V27" s="1"/>
      <c r="W27" s="1"/>
      <c r="X27" s="1"/>
    </row>
    <row r="28" ht="13.5" customHeight="1">
      <c r="A28" s="1"/>
      <c r="B28" s="1"/>
      <c r="C28" s="1"/>
      <c r="D28" s="1"/>
      <c r="E28" s="1"/>
      <c r="F28" s="1"/>
      <c r="G28" s="1"/>
      <c r="H28" s="1"/>
      <c r="I28" s="1"/>
      <c r="J28" s="1"/>
      <c r="K28" s="1"/>
      <c r="L28" s="1"/>
      <c r="M28" s="1"/>
      <c r="N28" s="1"/>
      <c r="O28" s="1"/>
      <c r="P28" s="1"/>
      <c r="Q28" s="1"/>
      <c r="R28" s="1"/>
      <c r="S28" s="1"/>
      <c r="T28" s="1"/>
      <c r="U28" s="1"/>
      <c r="V28" s="1"/>
      <c r="W28" s="1"/>
      <c r="X28" s="1"/>
    </row>
    <row r="29" ht="13.5" customHeight="1">
      <c r="A29" s="1"/>
      <c r="B29" s="1"/>
      <c r="C29" s="1"/>
      <c r="D29" s="1"/>
      <c r="E29" s="1"/>
      <c r="F29" s="1"/>
      <c r="G29" s="1"/>
      <c r="H29" s="1"/>
      <c r="I29" s="1"/>
      <c r="J29" s="1"/>
      <c r="K29" s="1"/>
      <c r="L29" s="1"/>
      <c r="M29" s="1"/>
      <c r="N29" s="1"/>
      <c r="O29" s="1"/>
      <c r="P29" s="1"/>
      <c r="Q29" s="1"/>
      <c r="R29" s="1"/>
      <c r="S29" s="1"/>
      <c r="T29" s="1"/>
      <c r="U29" s="1"/>
      <c r="V29" s="1"/>
      <c r="W29" s="1"/>
      <c r="X29" s="1"/>
    </row>
    <row r="30" ht="13.5" customHeight="1">
      <c r="A30" s="1"/>
      <c r="B30" s="1"/>
      <c r="C30" s="1"/>
      <c r="D30" s="1"/>
      <c r="E30" s="1"/>
      <c r="F30" s="1"/>
      <c r="G30" s="1"/>
      <c r="H30" s="1"/>
      <c r="I30" s="1"/>
      <c r="J30" s="1"/>
      <c r="K30" s="1"/>
      <c r="L30" s="1"/>
      <c r="M30" s="1"/>
      <c r="N30" s="1"/>
      <c r="O30" s="1"/>
      <c r="P30" s="1"/>
      <c r="Q30" s="1"/>
      <c r="R30" s="1"/>
      <c r="S30" s="1"/>
      <c r="T30" s="1"/>
      <c r="U30" s="1"/>
      <c r="V30" s="1"/>
      <c r="W30" s="1"/>
      <c r="X30" s="1"/>
    </row>
    <row r="31" ht="13.5" customHeight="1">
      <c r="A31" s="1"/>
      <c r="B31" s="1"/>
      <c r="C31" s="1"/>
      <c r="D31" s="1"/>
      <c r="E31" s="1"/>
      <c r="F31" s="1"/>
      <c r="G31" s="1"/>
      <c r="H31" s="1"/>
      <c r="I31" s="1"/>
      <c r="J31" s="1"/>
      <c r="K31" s="1"/>
      <c r="L31" s="1"/>
      <c r="M31" s="1"/>
      <c r="N31" s="1"/>
      <c r="O31" s="1"/>
      <c r="P31" s="1"/>
      <c r="Q31" s="1"/>
      <c r="R31" s="1"/>
      <c r="S31" s="1"/>
      <c r="T31" s="1"/>
      <c r="U31" s="1"/>
      <c r="V31" s="1"/>
      <c r="W31" s="1"/>
      <c r="X31" s="1"/>
    </row>
    <row r="32" ht="13.5" customHeight="1">
      <c r="A32" s="1"/>
      <c r="B32" s="1"/>
      <c r="C32" s="1"/>
      <c r="D32" s="1"/>
      <c r="E32" s="1"/>
      <c r="F32" s="1"/>
      <c r="G32" s="1"/>
      <c r="H32" s="1"/>
      <c r="I32" s="1"/>
      <c r="J32" s="1"/>
      <c r="K32" s="1"/>
      <c r="L32" s="1"/>
      <c r="M32" s="1"/>
      <c r="N32" s="1"/>
      <c r="O32" s="1"/>
      <c r="P32" s="1"/>
      <c r="Q32" s="1"/>
      <c r="R32" s="1"/>
      <c r="S32" s="1"/>
      <c r="T32" s="1"/>
      <c r="U32" s="1"/>
      <c r="V32" s="1"/>
      <c r="W32" s="1"/>
      <c r="X32" s="1"/>
    </row>
    <row r="33" ht="13.5" customHeight="1">
      <c r="A33" s="1"/>
      <c r="B33" s="1"/>
      <c r="C33" s="1"/>
      <c r="D33" s="1"/>
      <c r="E33" s="1"/>
      <c r="F33" s="1"/>
      <c r="G33" s="1"/>
      <c r="H33" s="1"/>
      <c r="I33" s="1"/>
      <c r="J33" s="1"/>
      <c r="K33" s="1"/>
      <c r="L33" s="1"/>
      <c r="M33" s="1"/>
      <c r="N33" s="1"/>
      <c r="O33" s="1"/>
      <c r="P33" s="1"/>
      <c r="Q33" s="1"/>
      <c r="R33" s="1"/>
      <c r="S33" s="1"/>
      <c r="T33" s="1"/>
      <c r="U33" s="1"/>
      <c r="V33" s="1"/>
      <c r="W33" s="1"/>
      <c r="X33" s="1"/>
    </row>
    <row r="34" ht="13.5" customHeight="1">
      <c r="A34" s="1"/>
      <c r="B34" s="1"/>
      <c r="C34" s="1"/>
      <c r="D34" s="1"/>
      <c r="E34" s="1"/>
      <c r="F34" s="1"/>
      <c r="G34" s="1"/>
      <c r="H34" s="1"/>
      <c r="I34" s="1"/>
      <c r="J34" s="1"/>
      <c r="K34" s="1"/>
      <c r="L34" s="1"/>
      <c r="M34" s="1"/>
      <c r="N34" s="1"/>
      <c r="O34" s="1"/>
      <c r="P34" s="1"/>
      <c r="Q34" s="1"/>
      <c r="R34" s="1"/>
      <c r="S34" s="1"/>
      <c r="T34" s="1"/>
      <c r="U34" s="1"/>
      <c r="V34" s="1"/>
      <c r="W34" s="1"/>
      <c r="X34" s="1"/>
    </row>
    <row r="35" ht="13.5" customHeight="1">
      <c r="A35" s="1"/>
      <c r="B35" s="1"/>
      <c r="C35" s="1"/>
      <c r="D35" s="1"/>
      <c r="E35" s="1"/>
      <c r="F35" s="1"/>
      <c r="G35" s="1"/>
      <c r="H35" s="1"/>
      <c r="I35" s="1"/>
      <c r="J35" s="1"/>
      <c r="K35" s="1"/>
      <c r="L35" s="1"/>
      <c r="M35" s="1"/>
      <c r="N35" s="1"/>
      <c r="O35" s="1"/>
      <c r="P35" s="1"/>
      <c r="Q35" s="1"/>
      <c r="R35" s="1"/>
      <c r="S35" s="1"/>
      <c r="T35" s="1"/>
      <c r="U35" s="1"/>
      <c r="V35" s="1"/>
      <c r="W35" s="1"/>
      <c r="X35" s="1"/>
    </row>
    <row r="36" ht="13.5" customHeight="1">
      <c r="A36" s="1"/>
      <c r="B36" s="1"/>
      <c r="C36" s="1"/>
      <c r="D36" s="1"/>
      <c r="E36" s="1"/>
      <c r="F36" s="1"/>
      <c r="G36" s="1"/>
      <c r="H36" s="1"/>
      <c r="I36" s="1"/>
      <c r="J36" s="1"/>
      <c r="K36" s="1"/>
      <c r="L36" s="1"/>
      <c r="M36" s="1"/>
      <c r="N36" s="1"/>
      <c r="O36" s="1"/>
      <c r="P36" s="1"/>
      <c r="Q36" s="1"/>
      <c r="R36" s="1"/>
      <c r="S36" s="1"/>
      <c r="T36" s="1"/>
      <c r="U36" s="1"/>
      <c r="V36" s="1"/>
      <c r="W36" s="1"/>
      <c r="X36" s="1"/>
    </row>
    <row r="37" ht="13.5" customHeight="1">
      <c r="A37" s="1"/>
      <c r="B37" s="1"/>
      <c r="C37" s="1"/>
      <c r="D37" s="1"/>
      <c r="E37" s="1"/>
      <c r="F37" s="1"/>
      <c r="G37" s="1"/>
      <c r="H37" s="1"/>
      <c r="I37" s="1"/>
      <c r="J37" s="1"/>
      <c r="K37" s="1"/>
      <c r="L37" s="1"/>
      <c r="M37" s="1"/>
      <c r="N37" s="1"/>
      <c r="O37" s="1"/>
      <c r="P37" s="1"/>
      <c r="Q37" s="1"/>
      <c r="R37" s="1"/>
      <c r="S37" s="1"/>
      <c r="T37" s="1"/>
      <c r="U37" s="1"/>
      <c r="V37" s="1"/>
      <c r="W37" s="1"/>
      <c r="X37" s="1"/>
    </row>
    <row r="38" ht="13.5" customHeight="1">
      <c r="A38" s="1"/>
      <c r="B38" s="1"/>
      <c r="C38" s="1"/>
      <c r="D38" s="1"/>
      <c r="E38" s="1"/>
      <c r="F38" s="1"/>
      <c r="G38" s="1"/>
      <c r="H38" s="1"/>
      <c r="I38" s="1"/>
      <c r="J38" s="1"/>
      <c r="K38" s="1"/>
      <c r="L38" s="1"/>
      <c r="M38" s="1"/>
      <c r="N38" s="1"/>
      <c r="O38" s="1"/>
      <c r="P38" s="1"/>
      <c r="Q38" s="1"/>
      <c r="R38" s="1"/>
      <c r="S38" s="1"/>
      <c r="T38" s="1"/>
      <c r="U38" s="1"/>
      <c r="V38" s="1"/>
      <c r="W38" s="1"/>
      <c r="X38" s="1"/>
    </row>
    <row r="39" ht="13.5" customHeight="1">
      <c r="A39" s="1"/>
      <c r="B39" s="1"/>
      <c r="C39" s="1"/>
      <c r="D39" s="1"/>
      <c r="E39" s="1"/>
      <c r="F39" s="1"/>
      <c r="G39" s="1"/>
      <c r="H39" s="1"/>
      <c r="I39" s="1"/>
      <c r="J39" s="1"/>
      <c r="K39" s="1"/>
      <c r="L39" s="1"/>
      <c r="M39" s="1"/>
      <c r="N39" s="1"/>
      <c r="O39" s="1"/>
      <c r="P39" s="1"/>
      <c r="Q39" s="1"/>
      <c r="R39" s="1"/>
      <c r="S39" s="1"/>
      <c r="T39" s="1"/>
      <c r="U39" s="1"/>
      <c r="V39" s="1"/>
      <c r="W39" s="1"/>
      <c r="X39" s="1"/>
    </row>
    <row r="40" ht="13.5" customHeight="1">
      <c r="A40" s="1"/>
      <c r="B40" s="1"/>
      <c r="C40" s="1"/>
      <c r="D40" s="1"/>
      <c r="E40" s="1"/>
      <c r="F40" s="1"/>
      <c r="G40" s="1"/>
      <c r="H40" s="1"/>
      <c r="I40" s="1"/>
      <c r="J40" s="1"/>
      <c r="K40" s="1"/>
      <c r="L40" s="1"/>
      <c r="M40" s="1"/>
      <c r="N40" s="1"/>
      <c r="O40" s="1"/>
      <c r="P40" s="1"/>
      <c r="Q40" s="1"/>
      <c r="R40" s="1"/>
      <c r="S40" s="1"/>
      <c r="T40" s="1"/>
      <c r="U40" s="1"/>
      <c r="V40" s="1"/>
      <c r="W40" s="1"/>
      <c r="X40" s="1"/>
    </row>
    <row r="41" ht="13.5" customHeight="1">
      <c r="A41" s="1"/>
      <c r="B41" s="1"/>
      <c r="C41" s="1"/>
      <c r="D41" s="1"/>
      <c r="E41" s="1"/>
      <c r="F41" s="1"/>
      <c r="G41" s="1"/>
      <c r="H41" s="1"/>
      <c r="I41" s="1"/>
      <c r="J41" s="1"/>
      <c r="K41" s="1"/>
      <c r="L41" s="1"/>
      <c r="M41" s="1"/>
      <c r="N41" s="1"/>
      <c r="O41" s="1"/>
      <c r="P41" s="1"/>
      <c r="Q41" s="1"/>
      <c r="R41" s="1"/>
      <c r="S41" s="1"/>
      <c r="T41" s="1"/>
      <c r="U41" s="1"/>
      <c r="V41" s="1"/>
      <c r="W41" s="1"/>
      <c r="X41" s="1"/>
    </row>
    <row r="42" ht="13.5" customHeight="1">
      <c r="A42" s="1"/>
      <c r="B42" s="1"/>
      <c r="C42" s="1"/>
      <c r="D42" s="1"/>
      <c r="E42" s="1"/>
      <c r="F42" s="1"/>
      <c r="G42" s="1"/>
      <c r="H42" s="1"/>
      <c r="I42" s="1"/>
      <c r="J42" s="1"/>
      <c r="K42" s="1"/>
      <c r="L42" s="1"/>
      <c r="M42" s="1"/>
      <c r="N42" s="1"/>
      <c r="O42" s="1"/>
      <c r="P42" s="1"/>
      <c r="Q42" s="1"/>
      <c r="R42" s="1"/>
      <c r="S42" s="1"/>
      <c r="T42" s="1"/>
      <c r="U42" s="1"/>
      <c r="V42" s="1"/>
      <c r="W42" s="1"/>
      <c r="X42" s="1"/>
    </row>
    <row r="43" ht="13.5" customHeight="1">
      <c r="A43" s="1"/>
      <c r="B43" s="1"/>
      <c r="C43" s="1"/>
      <c r="D43" s="1"/>
      <c r="E43" s="1"/>
      <c r="F43" s="1"/>
      <c r="G43" s="1"/>
      <c r="H43" s="1"/>
      <c r="I43" s="1"/>
      <c r="J43" s="1"/>
      <c r="K43" s="1"/>
      <c r="L43" s="1"/>
      <c r="M43" s="1"/>
      <c r="N43" s="1"/>
      <c r="O43" s="1"/>
      <c r="P43" s="1"/>
      <c r="Q43" s="1"/>
      <c r="R43" s="1"/>
      <c r="S43" s="1"/>
      <c r="T43" s="1"/>
      <c r="U43" s="1"/>
      <c r="V43" s="1"/>
      <c r="W43" s="1"/>
      <c r="X43" s="1"/>
    </row>
    <row r="44" ht="13.5" customHeight="1">
      <c r="A44" s="1"/>
      <c r="B44" s="1"/>
      <c r="C44" s="1"/>
      <c r="D44" s="1"/>
      <c r="E44" s="1"/>
      <c r="F44" s="1"/>
      <c r="G44" s="1"/>
      <c r="H44" s="1"/>
      <c r="I44" s="1"/>
      <c r="J44" s="1"/>
      <c r="K44" s="1"/>
      <c r="L44" s="1"/>
      <c r="M44" s="1"/>
      <c r="N44" s="1"/>
      <c r="O44" s="1"/>
      <c r="P44" s="1"/>
      <c r="Q44" s="1"/>
      <c r="R44" s="1"/>
      <c r="S44" s="1"/>
      <c r="T44" s="1"/>
      <c r="U44" s="1"/>
      <c r="V44" s="1"/>
      <c r="W44" s="1"/>
      <c r="X44" s="1"/>
    </row>
    <row r="45" ht="13.5" customHeight="1">
      <c r="A45" s="1"/>
      <c r="B45" s="1"/>
      <c r="C45" s="1"/>
      <c r="D45" s="1"/>
      <c r="E45" s="1"/>
      <c r="F45" s="1"/>
      <c r="G45" s="1"/>
      <c r="H45" s="1"/>
      <c r="I45" s="1"/>
      <c r="J45" s="1"/>
      <c r="K45" s="1"/>
      <c r="L45" s="1"/>
      <c r="M45" s="1"/>
      <c r="N45" s="1"/>
      <c r="O45" s="1"/>
      <c r="P45" s="1"/>
      <c r="Q45" s="1"/>
      <c r="R45" s="1"/>
      <c r="S45" s="1"/>
      <c r="T45" s="1"/>
      <c r="U45" s="1"/>
      <c r="V45" s="1"/>
      <c r="W45" s="1"/>
      <c r="X45" s="1"/>
    </row>
    <row r="46" ht="13.5" customHeight="1">
      <c r="A46" s="1"/>
      <c r="B46" s="1"/>
      <c r="C46" s="1"/>
      <c r="D46" s="1"/>
      <c r="E46" s="1"/>
      <c r="F46" s="1"/>
      <c r="G46" s="1"/>
      <c r="H46" s="1"/>
      <c r="I46" s="1"/>
      <c r="J46" s="1"/>
      <c r="K46" s="1"/>
      <c r="L46" s="1"/>
      <c r="M46" s="1"/>
      <c r="N46" s="1"/>
      <c r="O46" s="1"/>
      <c r="P46" s="1"/>
      <c r="Q46" s="1"/>
      <c r="R46" s="1"/>
      <c r="S46" s="1"/>
      <c r="T46" s="1"/>
      <c r="U46" s="1"/>
      <c r="V46" s="1"/>
      <c r="W46" s="1"/>
      <c r="X46" s="1"/>
    </row>
    <row r="47" ht="13.5" customHeight="1">
      <c r="A47" s="1"/>
      <c r="B47" s="1"/>
      <c r="C47" s="1"/>
      <c r="D47" s="1"/>
      <c r="E47" s="1"/>
      <c r="F47" s="1"/>
      <c r="G47" s="1"/>
      <c r="H47" s="1"/>
      <c r="I47" s="1"/>
      <c r="J47" s="1"/>
      <c r="K47" s="1"/>
      <c r="L47" s="1"/>
      <c r="M47" s="1"/>
      <c r="N47" s="1"/>
      <c r="O47" s="1"/>
      <c r="P47" s="1"/>
      <c r="Q47" s="1"/>
      <c r="R47" s="1"/>
      <c r="S47" s="1"/>
      <c r="T47" s="1"/>
      <c r="U47" s="1"/>
      <c r="V47" s="1"/>
      <c r="W47" s="1"/>
      <c r="X47" s="1"/>
    </row>
    <row r="48" ht="13.5" customHeight="1">
      <c r="A48" s="1"/>
      <c r="B48" s="1"/>
      <c r="C48" s="1"/>
      <c r="D48" s="1"/>
      <c r="E48" s="1"/>
      <c r="F48" s="1"/>
      <c r="G48" s="1"/>
      <c r="H48" s="1"/>
      <c r="I48" s="1"/>
      <c r="J48" s="1"/>
      <c r="K48" s="1"/>
      <c r="L48" s="1"/>
      <c r="M48" s="1"/>
      <c r="N48" s="1"/>
      <c r="O48" s="1"/>
      <c r="P48" s="1"/>
      <c r="Q48" s="1"/>
      <c r="R48" s="1"/>
      <c r="S48" s="1"/>
      <c r="T48" s="1"/>
      <c r="U48" s="1"/>
      <c r="V48" s="1"/>
      <c r="W48" s="1"/>
      <c r="X48" s="1"/>
    </row>
    <row r="49" ht="13.5" customHeight="1">
      <c r="A49" s="1"/>
      <c r="B49" s="1"/>
      <c r="C49" s="1"/>
      <c r="D49" s="1"/>
      <c r="E49" s="1"/>
      <c r="F49" s="1"/>
      <c r="G49" s="1"/>
      <c r="H49" s="1"/>
      <c r="I49" s="1"/>
      <c r="J49" s="1"/>
      <c r="K49" s="1"/>
      <c r="L49" s="1"/>
      <c r="M49" s="1"/>
      <c r="N49" s="1"/>
      <c r="O49" s="1"/>
      <c r="P49" s="1"/>
      <c r="Q49" s="1"/>
      <c r="R49" s="1"/>
      <c r="S49" s="1"/>
      <c r="T49" s="1"/>
      <c r="U49" s="1"/>
      <c r="V49" s="1"/>
      <c r="W49" s="1"/>
      <c r="X49" s="1"/>
    </row>
    <row r="50" ht="13.5" customHeight="1">
      <c r="A50" s="1"/>
      <c r="B50" s="1"/>
      <c r="C50" s="1"/>
      <c r="D50" s="1"/>
      <c r="E50" s="1"/>
      <c r="F50" s="1"/>
      <c r="G50" s="1"/>
      <c r="H50" s="1"/>
      <c r="I50" s="1"/>
      <c r="J50" s="1"/>
      <c r="K50" s="1"/>
      <c r="L50" s="1"/>
      <c r="M50" s="1"/>
      <c r="N50" s="1"/>
      <c r="O50" s="1"/>
      <c r="P50" s="1"/>
      <c r="Q50" s="1"/>
      <c r="R50" s="1"/>
      <c r="S50" s="1"/>
      <c r="T50" s="1"/>
      <c r="U50" s="1"/>
      <c r="V50" s="1"/>
      <c r="W50" s="1"/>
      <c r="X50" s="1"/>
    </row>
    <row r="51" ht="13.5" customHeight="1">
      <c r="A51" s="1"/>
      <c r="B51" s="1"/>
      <c r="C51" s="1"/>
      <c r="D51" s="1"/>
      <c r="E51" s="1"/>
      <c r="F51" s="1"/>
      <c r="G51" s="1"/>
      <c r="H51" s="1"/>
      <c r="I51" s="1"/>
      <c r="J51" s="1"/>
      <c r="K51" s="1"/>
      <c r="L51" s="1"/>
      <c r="M51" s="1"/>
      <c r="N51" s="1"/>
      <c r="O51" s="1"/>
      <c r="P51" s="1"/>
      <c r="Q51" s="1"/>
      <c r="R51" s="1"/>
      <c r="S51" s="1"/>
      <c r="T51" s="1"/>
      <c r="U51" s="1"/>
      <c r="V51" s="1"/>
      <c r="W51" s="1"/>
      <c r="X51" s="1"/>
    </row>
    <row r="52" ht="13.5" customHeight="1">
      <c r="A52" s="1"/>
      <c r="B52" s="1"/>
      <c r="C52" s="1"/>
      <c r="D52" s="1"/>
      <c r="E52" s="1"/>
      <c r="F52" s="1"/>
      <c r="G52" s="1"/>
      <c r="H52" s="1"/>
      <c r="I52" s="1"/>
      <c r="J52" s="1"/>
      <c r="K52" s="1"/>
      <c r="L52" s="1"/>
      <c r="M52" s="1"/>
      <c r="N52" s="1"/>
      <c r="O52" s="1"/>
      <c r="P52" s="1"/>
      <c r="Q52" s="1"/>
      <c r="R52" s="1"/>
      <c r="S52" s="1"/>
      <c r="T52" s="1"/>
      <c r="U52" s="1"/>
      <c r="V52" s="1"/>
      <c r="W52" s="1"/>
      <c r="X52" s="1"/>
    </row>
    <row r="53" ht="13.5" customHeight="1">
      <c r="A53" s="1"/>
      <c r="B53" s="1"/>
      <c r="C53" s="1"/>
      <c r="D53" s="1"/>
      <c r="E53" s="1"/>
      <c r="F53" s="1"/>
      <c r="G53" s="1"/>
      <c r="H53" s="1"/>
      <c r="I53" s="1"/>
      <c r="J53" s="1"/>
      <c r="K53" s="1"/>
      <c r="L53" s="1"/>
      <c r="M53" s="1"/>
      <c r="N53" s="1"/>
      <c r="O53" s="1"/>
      <c r="P53" s="1"/>
      <c r="Q53" s="1"/>
      <c r="R53" s="1"/>
      <c r="S53" s="1"/>
      <c r="T53" s="1"/>
      <c r="U53" s="1"/>
      <c r="V53" s="1"/>
      <c r="W53" s="1"/>
      <c r="X53" s="1"/>
    </row>
    <row r="54" ht="13.5" customHeight="1">
      <c r="A54" s="1"/>
      <c r="B54" s="1"/>
      <c r="C54" s="1"/>
      <c r="D54" s="1"/>
      <c r="E54" s="1"/>
      <c r="F54" s="1"/>
      <c r="G54" s="1"/>
      <c r="H54" s="1"/>
      <c r="I54" s="1"/>
      <c r="J54" s="1"/>
      <c r="K54" s="1"/>
      <c r="L54" s="1"/>
      <c r="M54" s="1"/>
      <c r="N54" s="1"/>
      <c r="O54" s="1"/>
      <c r="P54" s="1"/>
      <c r="Q54" s="1"/>
      <c r="R54" s="1"/>
      <c r="S54" s="1"/>
      <c r="T54" s="1"/>
      <c r="U54" s="1"/>
      <c r="V54" s="1"/>
      <c r="W54" s="1"/>
      <c r="X54" s="1"/>
    </row>
    <row r="55" ht="13.5" customHeight="1">
      <c r="A55" s="1"/>
      <c r="B55" s="1"/>
      <c r="C55" s="1"/>
      <c r="D55" s="1"/>
      <c r="E55" s="1"/>
      <c r="F55" s="1"/>
      <c r="G55" s="1"/>
      <c r="H55" s="1"/>
      <c r="I55" s="1"/>
      <c r="J55" s="1"/>
      <c r="K55" s="1"/>
      <c r="L55" s="1"/>
      <c r="M55" s="1"/>
      <c r="N55" s="1"/>
      <c r="O55" s="1"/>
      <c r="P55" s="1"/>
      <c r="Q55" s="1"/>
      <c r="R55" s="1"/>
      <c r="S55" s="1"/>
      <c r="T55" s="1"/>
      <c r="U55" s="1"/>
      <c r="V55" s="1"/>
      <c r="W55" s="1"/>
      <c r="X55" s="1"/>
    </row>
    <row r="56" ht="13.5" customHeight="1">
      <c r="A56" s="1"/>
      <c r="B56" s="1"/>
      <c r="C56" s="1"/>
      <c r="D56" s="1"/>
      <c r="E56" s="1"/>
      <c r="F56" s="1"/>
      <c r="G56" s="1"/>
      <c r="H56" s="1"/>
      <c r="I56" s="1"/>
      <c r="J56" s="1"/>
      <c r="K56" s="1"/>
      <c r="L56" s="1"/>
      <c r="M56" s="1"/>
      <c r="N56" s="1"/>
      <c r="O56" s="1"/>
      <c r="P56" s="1"/>
      <c r="Q56" s="1"/>
      <c r="R56" s="1"/>
      <c r="S56" s="1"/>
      <c r="T56" s="1"/>
      <c r="U56" s="1"/>
      <c r="V56" s="1"/>
      <c r="W56" s="1"/>
      <c r="X56" s="1"/>
    </row>
    <row r="57" ht="13.5" customHeight="1">
      <c r="A57" s="1"/>
      <c r="B57" s="1"/>
      <c r="C57" s="1"/>
      <c r="D57" s="1"/>
      <c r="E57" s="1"/>
      <c r="F57" s="1"/>
      <c r="G57" s="1"/>
      <c r="H57" s="1"/>
      <c r="I57" s="1"/>
      <c r="J57" s="1"/>
      <c r="K57" s="1"/>
      <c r="L57" s="1"/>
      <c r="M57" s="1"/>
      <c r="N57" s="1"/>
      <c r="O57" s="1"/>
      <c r="P57" s="1"/>
      <c r="Q57" s="1"/>
      <c r="R57" s="1"/>
      <c r="S57" s="1"/>
      <c r="T57" s="1"/>
      <c r="U57" s="1"/>
      <c r="V57" s="1"/>
      <c r="W57" s="1"/>
      <c r="X57" s="1"/>
    </row>
    <row r="58" ht="13.5" customHeight="1">
      <c r="A58" s="1"/>
      <c r="B58" s="1"/>
      <c r="C58" s="1"/>
      <c r="D58" s="1"/>
      <c r="E58" s="1"/>
      <c r="F58" s="1"/>
      <c r="G58" s="1"/>
      <c r="H58" s="1"/>
      <c r="I58" s="1"/>
      <c r="J58" s="1"/>
      <c r="K58" s="1"/>
      <c r="L58" s="1"/>
      <c r="M58" s="1"/>
      <c r="N58" s="1"/>
      <c r="O58" s="1"/>
      <c r="P58" s="1"/>
      <c r="Q58" s="1"/>
      <c r="R58" s="1"/>
      <c r="S58" s="1"/>
      <c r="T58" s="1"/>
      <c r="U58" s="1"/>
      <c r="V58" s="1"/>
      <c r="W58" s="1"/>
      <c r="X58" s="1"/>
    </row>
    <row r="59" ht="13.5" customHeight="1">
      <c r="A59" s="1"/>
      <c r="B59" s="1"/>
      <c r="C59" s="1"/>
      <c r="D59" s="1"/>
      <c r="E59" s="1"/>
      <c r="F59" s="1"/>
      <c r="G59" s="1"/>
      <c r="H59" s="1"/>
      <c r="I59" s="1"/>
      <c r="J59" s="1"/>
      <c r="K59" s="1"/>
      <c r="L59" s="1"/>
      <c r="M59" s="1"/>
      <c r="N59" s="1"/>
      <c r="O59" s="1"/>
      <c r="P59" s="1"/>
      <c r="Q59" s="1"/>
      <c r="R59" s="1"/>
      <c r="S59" s="1"/>
      <c r="T59" s="1"/>
      <c r="U59" s="1"/>
      <c r="V59" s="1"/>
      <c r="W59" s="1"/>
      <c r="X59" s="1"/>
    </row>
    <row r="60" ht="13.5" customHeight="1">
      <c r="A60" s="1"/>
      <c r="B60" s="1"/>
      <c r="C60" s="1"/>
      <c r="D60" s="1"/>
      <c r="E60" s="1"/>
      <c r="F60" s="1"/>
      <c r="G60" s="1"/>
      <c r="H60" s="1"/>
      <c r="I60" s="1"/>
      <c r="J60" s="1"/>
      <c r="K60" s="1"/>
      <c r="L60" s="1"/>
      <c r="M60" s="1"/>
      <c r="N60" s="1"/>
      <c r="O60" s="1"/>
      <c r="P60" s="1"/>
      <c r="Q60" s="1"/>
      <c r="R60" s="1"/>
      <c r="S60" s="1"/>
      <c r="T60" s="1"/>
      <c r="U60" s="1"/>
      <c r="V60" s="1"/>
      <c r="W60" s="1"/>
      <c r="X60" s="1"/>
    </row>
    <row r="61" ht="13.5" customHeight="1">
      <c r="A61" s="1"/>
      <c r="B61" s="1"/>
      <c r="C61" s="1"/>
      <c r="D61" s="1"/>
      <c r="E61" s="1"/>
      <c r="F61" s="1"/>
      <c r="G61" s="1"/>
      <c r="H61" s="1"/>
      <c r="I61" s="1"/>
      <c r="J61" s="1"/>
      <c r="K61" s="1"/>
      <c r="L61" s="1"/>
      <c r="M61" s="1"/>
      <c r="N61" s="1"/>
      <c r="O61" s="1"/>
      <c r="P61" s="1"/>
      <c r="Q61" s="1"/>
      <c r="R61" s="1"/>
      <c r="S61" s="1"/>
      <c r="T61" s="1"/>
      <c r="U61" s="1"/>
      <c r="V61" s="1"/>
      <c r="W61" s="1"/>
      <c r="X61" s="1"/>
    </row>
    <row r="62" ht="13.5" customHeight="1">
      <c r="A62" s="1"/>
      <c r="B62" s="1"/>
      <c r="C62" s="1"/>
      <c r="D62" s="1"/>
      <c r="E62" s="1"/>
      <c r="F62" s="1"/>
      <c r="G62" s="1"/>
      <c r="H62" s="1"/>
      <c r="I62" s="1"/>
      <c r="J62" s="1"/>
      <c r="K62" s="1"/>
      <c r="L62" s="1"/>
      <c r="M62" s="1"/>
      <c r="N62" s="1"/>
      <c r="O62" s="1"/>
      <c r="P62" s="1"/>
      <c r="Q62" s="1"/>
      <c r="R62" s="1"/>
      <c r="S62" s="1"/>
      <c r="T62" s="1"/>
      <c r="U62" s="1"/>
      <c r="V62" s="1"/>
      <c r="W62" s="1"/>
      <c r="X62" s="1"/>
    </row>
    <row r="63" ht="13.5" customHeight="1">
      <c r="A63" s="1"/>
      <c r="B63" s="1"/>
      <c r="C63" s="1"/>
      <c r="D63" s="1"/>
      <c r="E63" s="1"/>
      <c r="F63" s="1"/>
      <c r="G63" s="1"/>
      <c r="H63" s="1"/>
      <c r="I63" s="1"/>
      <c r="J63" s="1"/>
      <c r="K63" s="1"/>
      <c r="L63" s="1"/>
      <c r="M63" s="1"/>
      <c r="N63" s="1"/>
      <c r="O63" s="1"/>
      <c r="P63" s="1"/>
      <c r="Q63" s="1"/>
      <c r="R63" s="1"/>
      <c r="S63" s="1"/>
      <c r="T63" s="1"/>
      <c r="U63" s="1"/>
      <c r="V63" s="1"/>
      <c r="W63" s="1"/>
      <c r="X63" s="1"/>
    </row>
    <row r="64" ht="13.5" customHeight="1">
      <c r="A64" s="1"/>
      <c r="B64" s="1"/>
      <c r="C64" s="1"/>
      <c r="D64" s="1"/>
      <c r="E64" s="1"/>
      <c r="F64" s="1"/>
      <c r="G64" s="1"/>
      <c r="H64" s="1"/>
      <c r="I64" s="1"/>
      <c r="J64" s="1"/>
      <c r="K64" s="1"/>
      <c r="L64" s="1"/>
      <c r="M64" s="1"/>
      <c r="N64" s="1"/>
      <c r="O64" s="1"/>
      <c r="P64" s="1"/>
      <c r="Q64" s="1"/>
      <c r="R64" s="1"/>
      <c r="S64" s="1"/>
      <c r="T64" s="1"/>
      <c r="U64" s="1"/>
      <c r="V64" s="1"/>
      <c r="W64" s="1"/>
      <c r="X64" s="1"/>
    </row>
    <row r="65" ht="13.5" customHeight="1">
      <c r="A65" s="1"/>
      <c r="B65" s="1"/>
      <c r="C65" s="1"/>
      <c r="D65" s="1"/>
      <c r="E65" s="1"/>
      <c r="F65" s="1"/>
      <c r="G65" s="1"/>
      <c r="H65" s="1"/>
      <c r="I65" s="1"/>
      <c r="J65" s="1"/>
      <c r="K65" s="1"/>
      <c r="L65" s="1"/>
      <c r="M65" s="1"/>
      <c r="N65" s="1"/>
      <c r="O65" s="1"/>
      <c r="P65" s="1"/>
      <c r="Q65" s="1"/>
      <c r="R65" s="1"/>
      <c r="S65" s="1"/>
      <c r="T65" s="1"/>
      <c r="U65" s="1"/>
      <c r="V65" s="1"/>
      <c r="W65" s="1"/>
      <c r="X65" s="1"/>
    </row>
    <row r="66" ht="13.5" customHeight="1">
      <c r="A66" s="1"/>
      <c r="B66" s="1"/>
      <c r="C66" s="1"/>
      <c r="D66" s="1"/>
      <c r="E66" s="1"/>
      <c r="F66" s="1"/>
      <c r="G66" s="1"/>
      <c r="H66" s="1"/>
      <c r="I66" s="1"/>
      <c r="J66" s="1"/>
      <c r="K66" s="1"/>
      <c r="L66" s="1"/>
      <c r="M66" s="1"/>
      <c r="N66" s="1"/>
      <c r="O66" s="1"/>
      <c r="P66" s="1"/>
      <c r="Q66" s="1"/>
      <c r="R66" s="1"/>
      <c r="S66" s="1"/>
      <c r="T66" s="1"/>
      <c r="U66" s="1"/>
      <c r="V66" s="1"/>
      <c r="W66" s="1"/>
      <c r="X66" s="1"/>
    </row>
    <row r="67" ht="13.5" customHeight="1">
      <c r="A67" s="1"/>
      <c r="B67" s="1"/>
      <c r="C67" s="1"/>
      <c r="D67" s="1"/>
      <c r="E67" s="1"/>
      <c r="F67" s="1"/>
      <c r="G67" s="1"/>
      <c r="H67" s="1"/>
      <c r="I67" s="1"/>
      <c r="J67" s="1"/>
      <c r="K67" s="1"/>
      <c r="L67" s="1"/>
      <c r="M67" s="1"/>
      <c r="N67" s="1"/>
      <c r="O67" s="1"/>
      <c r="P67" s="1"/>
      <c r="Q67" s="1"/>
      <c r="R67" s="1"/>
      <c r="S67" s="1"/>
      <c r="T67" s="1"/>
      <c r="U67" s="1"/>
      <c r="V67" s="1"/>
      <c r="W67" s="1"/>
      <c r="X67" s="1"/>
    </row>
    <row r="68" ht="13.5" customHeight="1">
      <c r="A68" s="1"/>
      <c r="B68" s="1"/>
      <c r="C68" s="1"/>
      <c r="D68" s="1"/>
      <c r="E68" s="1"/>
      <c r="F68" s="1"/>
      <c r="G68" s="1"/>
      <c r="H68" s="1"/>
      <c r="I68" s="1"/>
      <c r="J68" s="1"/>
      <c r="K68" s="1"/>
      <c r="L68" s="1"/>
      <c r="M68" s="1"/>
      <c r="N68" s="1"/>
      <c r="O68" s="1"/>
      <c r="P68" s="1"/>
      <c r="Q68" s="1"/>
      <c r="R68" s="1"/>
      <c r="S68" s="1"/>
      <c r="T68" s="1"/>
      <c r="U68" s="1"/>
      <c r="V68" s="1"/>
      <c r="W68" s="1"/>
      <c r="X68" s="1"/>
    </row>
    <row r="69" ht="13.5" customHeight="1">
      <c r="A69" s="1"/>
      <c r="B69" s="1"/>
      <c r="C69" s="1"/>
      <c r="D69" s="1"/>
      <c r="E69" s="1"/>
      <c r="F69" s="1"/>
      <c r="G69" s="1"/>
      <c r="H69" s="1"/>
      <c r="I69" s="1"/>
      <c r="J69" s="1"/>
      <c r="K69" s="1"/>
      <c r="L69" s="1"/>
      <c r="M69" s="1"/>
      <c r="N69" s="1"/>
      <c r="O69" s="1"/>
      <c r="P69" s="1"/>
      <c r="Q69" s="1"/>
      <c r="R69" s="1"/>
      <c r="S69" s="1"/>
      <c r="T69" s="1"/>
      <c r="U69" s="1"/>
      <c r="V69" s="1"/>
      <c r="W69" s="1"/>
      <c r="X69" s="1"/>
    </row>
    <row r="70" ht="13.5" customHeight="1">
      <c r="A70" s="1"/>
      <c r="B70" s="1"/>
      <c r="C70" s="1"/>
      <c r="D70" s="1"/>
      <c r="E70" s="1"/>
      <c r="F70" s="1"/>
      <c r="G70" s="1"/>
      <c r="H70" s="1"/>
      <c r="I70" s="1"/>
      <c r="J70" s="1"/>
      <c r="K70" s="1"/>
      <c r="L70" s="1"/>
      <c r="M70" s="1"/>
      <c r="N70" s="1"/>
      <c r="O70" s="1"/>
      <c r="P70" s="1"/>
      <c r="Q70" s="1"/>
      <c r="R70" s="1"/>
      <c r="S70" s="1"/>
      <c r="T70" s="1"/>
      <c r="U70" s="1"/>
      <c r="V70" s="1"/>
      <c r="W70" s="1"/>
      <c r="X70" s="1"/>
    </row>
    <row r="71" ht="13.5" customHeight="1">
      <c r="A71" s="1"/>
      <c r="B71" s="1"/>
      <c r="C71" s="1"/>
      <c r="D71" s="1"/>
      <c r="E71" s="1"/>
      <c r="F71" s="1"/>
      <c r="G71" s="1"/>
      <c r="H71" s="1"/>
      <c r="I71" s="1"/>
      <c r="J71" s="1"/>
      <c r="K71" s="1"/>
      <c r="L71" s="1"/>
      <c r="M71" s="1"/>
      <c r="N71" s="1"/>
      <c r="O71" s="1"/>
      <c r="P71" s="1"/>
      <c r="Q71" s="1"/>
      <c r="R71" s="1"/>
      <c r="S71" s="1"/>
      <c r="T71" s="1"/>
      <c r="U71" s="1"/>
      <c r="V71" s="1"/>
      <c r="W71" s="1"/>
      <c r="X71" s="1"/>
    </row>
    <row r="72" ht="13.5" customHeight="1">
      <c r="A72" s="1"/>
      <c r="B72" s="1"/>
      <c r="C72" s="1"/>
      <c r="D72" s="1"/>
      <c r="E72" s="1"/>
      <c r="F72" s="1"/>
      <c r="G72" s="1"/>
      <c r="H72" s="1"/>
      <c r="I72" s="1"/>
      <c r="J72" s="1"/>
      <c r="K72" s="1"/>
      <c r="L72" s="1"/>
      <c r="M72" s="1"/>
      <c r="N72" s="1"/>
      <c r="O72" s="1"/>
      <c r="P72" s="1"/>
      <c r="Q72" s="1"/>
      <c r="R72" s="1"/>
      <c r="S72" s="1"/>
      <c r="T72" s="1"/>
      <c r="U72" s="1"/>
      <c r="V72" s="1"/>
      <c r="W72" s="1"/>
      <c r="X72" s="1"/>
    </row>
    <row r="73" ht="13.5" customHeight="1">
      <c r="A73" s="1"/>
      <c r="B73" s="1"/>
      <c r="C73" s="1"/>
      <c r="D73" s="1"/>
      <c r="E73" s="1"/>
      <c r="F73" s="1"/>
      <c r="G73" s="1"/>
      <c r="H73" s="1"/>
      <c r="I73" s="1"/>
      <c r="J73" s="1"/>
      <c r="K73" s="1"/>
      <c r="L73" s="1"/>
      <c r="M73" s="1"/>
      <c r="N73" s="1"/>
      <c r="O73" s="1"/>
      <c r="P73" s="1"/>
      <c r="Q73" s="1"/>
      <c r="R73" s="1"/>
      <c r="S73" s="1"/>
      <c r="T73" s="1"/>
      <c r="U73" s="1"/>
      <c r="V73" s="1"/>
      <c r="W73" s="1"/>
      <c r="X73" s="1"/>
    </row>
    <row r="74" ht="13.5" customHeight="1">
      <c r="A74" s="1"/>
      <c r="B74" s="1"/>
      <c r="C74" s="1"/>
      <c r="D74" s="1"/>
      <c r="E74" s="1"/>
      <c r="F74" s="1"/>
      <c r="G74" s="1"/>
      <c r="H74" s="1"/>
      <c r="I74" s="1"/>
      <c r="J74" s="1"/>
      <c r="K74" s="1"/>
      <c r="L74" s="1"/>
      <c r="M74" s="1"/>
      <c r="N74" s="1"/>
      <c r="O74" s="1"/>
      <c r="P74" s="1"/>
      <c r="Q74" s="1"/>
      <c r="R74" s="1"/>
      <c r="S74" s="1"/>
      <c r="T74" s="1"/>
      <c r="U74" s="1"/>
      <c r="V74" s="1"/>
      <c r="W74" s="1"/>
      <c r="X74" s="1"/>
    </row>
    <row r="75" ht="13.5" customHeight="1">
      <c r="A75" s="1"/>
      <c r="B75" s="1"/>
      <c r="C75" s="1"/>
      <c r="D75" s="1"/>
      <c r="E75" s="1"/>
      <c r="F75" s="1"/>
      <c r="G75" s="1"/>
      <c r="H75" s="1"/>
      <c r="I75" s="1"/>
      <c r="J75" s="1"/>
      <c r="K75" s="1"/>
      <c r="L75" s="1"/>
      <c r="M75" s="1"/>
      <c r="N75" s="1"/>
      <c r="O75" s="1"/>
      <c r="P75" s="1"/>
      <c r="Q75" s="1"/>
      <c r="R75" s="1"/>
      <c r="S75" s="1"/>
      <c r="T75" s="1"/>
      <c r="U75" s="1"/>
      <c r="V75" s="1"/>
      <c r="W75" s="1"/>
      <c r="X75" s="1"/>
    </row>
    <row r="76" ht="13.5" customHeight="1">
      <c r="A76" s="1"/>
      <c r="B76" s="1"/>
      <c r="C76" s="1"/>
      <c r="D76" s="1"/>
      <c r="E76" s="1"/>
      <c r="F76" s="1"/>
      <c r="G76" s="1"/>
      <c r="H76" s="1"/>
      <c r="I76" s="1"/>
      <c r="J76" s="1"/>
      <c r="K76" s="1"/>
      <c r="L76" s="1"/>
      <c r="M76" s="1"/>
      <c r="N76" s="1"/>
      <c r="O76" s="1"/>
      <c r="P76" s="1"/>
      <c r="Q76" s="1"/>
      <c r="R76" s="1"/>
      <c r="S76" s="1"/>
      <c r="T76" s="1"/>
      <c r="U76" s="1"/>
      <c r="V76" s="1"/>
      <c r="W76" s="1"/>
      <c r="X76" s="1"/>
    </row>
    <row r="77" ht="13.5" customHeight="1">
      <c r="A77" s="1"/>
      <c r="B77" s="1"/>
      <c r="C77" s="1"/>
      <c r="D77" s="1"/>
      <c r="E77" s="1"/>
      <c r="F77" s="1"/>
      <c r="G77" s="1"/>
      <c r="H77" s="1"/>
      <c r="I77" s="1"/>
      <c r="J77" s="1"/>
      <c r="K77" s="1"/>
      <c r="L77" s="1"/>
      <c r="M77" s="1"/>
      <c r="N77" s="1"/>
      <c r="O77" s="1"/>
      <c r="P77" s="1"/>
      <c r="Q77" s="1"/>
      <c r="R77" s="1"/>
      <c r="S77" s="1"/>
      <c r="T77" s="1"/>
      <c r="U77" s="1"/>
      <c r="V77" s="1"/>
      <c r="W77" s="1"/>
      <c r="X77" s="1"/>
    </row>
    <row r="78" ht="13.5" customHeight="1">
      <c r="A78" s="1"/>
      <c r="B78" s="1"/>
      <c r="C78" s="1"/>
      <c r="D78" s="1"/>
      <c r="E78" s="1"/>
      <c r="F78" s="1"/>
      <c r="G78" s="1"/>
      <c r="H78" s="1"/>
      <c r="I78" s="1"/>
      <c r="J78" s="1"/>
      <c r="K78" s="1"/>
      <c r="L78" s="1"/>
      <c r="M78" s="1"/>
      <c r="N78" s="1"/>
      <c r="O78" s="1"/>
      <c r="P78" s="1"/>
      <c r="Q78" s="1"/>
      <c r="R78" s="1"/>
      <c r="S78" s="1"/>
      <c r="T78" s="1"/>
      <c r="U78" s="1"/>
      <c r="V78" s="1"/>
      <c r="W78" s="1"/>
      <c r="X78" s="1"/>
    </row>
    <row r="79" ht="13.5" customHeight="1">
      <c r="A79" s="1"/>
      <c r="B79" s="1"/>
      <c r="C79" s="1"/>
      <c r="D79" s="1"/>
      <c r="E79" s="1"/>
      <c r="F79" s="1"/>
      <c r="G79" s="1"/>
      <c r="H79" s="1"/>
      <c r="I79" s="1"/>
      <c r="J79" s="1"/>
      <c r="K79" s="1"/>
      <c r="L79" s="1"/>
      <c r="M79" s="1"/>
      <c r="N79" s="1"/>
      <c r="O79" s="1"/>
      <c r="P79" s="1"/>
      <c r="Q79" s="1"/>
      <c r="R79" s="1"/>
      <c r="S79" s="1"/>
      <c r="T79" s="1"/>
      <c r="U79" s="1"/>
      <c r="V79" s="1"/>
      <c r="W79" s="1"/>
      <c r="X79" s="1"/>
    </row>
    <row r="80" ht="13.5" customHeight="1">
      <c r="A80" s="1"/>
      <c r="B80" s="1"/>
      <c r="C80" s="1"/>
      <c r="D80" s="1"/>
      <c r="E80" s="1"/>
      <c r="F80" s="1"/>
      <c r="G80" s="1"/>
      <c r="H80" s="1"/>
      <c r="I80" s="1"/>
      <c r="J80" s="1"/>
      <c r="K80" s="1"/>
      <c r="L80" s="1"/>
      <c r="M80" s="1"/>
      <c r="N80" s="1"/>
      <c r="O80" s="1"/>
      <c r="P80" s="1"/>
      <c r="Q80" s="1"/>
      <c r="R80" s="1"/>
      <c r="S80" s="1"/>
      <c r="T80" s="1"/>
      <c r="U80" s="1"/>
      <c r="V80" s="1"/>
      <c r="W80" s="1"/>
      <c r="X80" s="1"/>
    </row>
    <row r="81" ht="13.5" customHeight="1">
      <c r="A81" s="1"/>
      <c r="B81" s="1"/>
      <c r="C81" s="1"/>
      <c r="D81" s="1"/>
      <c r="E81" s="1"/>
      <c r="F81" s="1"/>
      <c r="G81" s="1"/>
      <c r="H81" s="1"/>
      <c r="I81" s="1"/>
      <c r="J81" s="1"/>
      <c r="K81" s="1"/>
      <c r="L81" s="1"/>
      <c r="M81" s="1"/>
      <c r="N81" s="1"/>
      <c r="O81" s="1"/>
      <c r="P81" s="1"/>
      <c r="Q81" s="1"/>
      <c r="R81" s="1"/>
      <c r="S81" s="1"/>
      <c r="T81" s="1"/>
      <c r="U81" s="1"/>
      <c r="V81" s="1"/>
      <c r="W81" s="1"/>
      <c r="X81" s="1"/>
    </row>
    <row r="82" ht="13.5" customHeight="1">
      <c r="A82" s="1"/>
      <c r="B82" s="1"/>
      <c r="C82" s="1"/>
      <c r="D82" s="1"/>
      <c r="E82" s="1"/>
      <c r="F82" s="1"/>
      <c r="G82" s="1"/>
      <c r="H82" s="1"/>
      <c r="I82" s="1"/>
      <c r="J82" s="1"/>
      <c r="K82" s="1"/>
      <c r="L82" s="1"/>
      <c r="M82" s="1"/>
      <c r="N82" s="1"/>
      <c r="O82" s="1"/>
      <c r="P82" s="1"/>
      <c r="Q82" s="1"/>
      <c r="R82" s="1"/>
      <c r="S82" s="1"/>
      <c r="T82" s="1"/>
      <c r="U82" s="1"/>
      <c r="V82" s="1"/>
      <c r="W82" s="1"/>
      <c r="X82" s="1"/>
    </row>
    <row r="83" ht="13.5" customHeight="1">
      <c r="A83" s="1"/>
      <c r="B83" s="1"/>
      <c r="C83" s="1"/>
      <c r="D83" s="1"/>
      <c r="E83" s="1"/>
      <c r="F83" s="1"/>
      <c r="G83" s="1"/>
      <c r="H83" s="1"/>
      <c r="I83" s="1"/>
      <c r="J83" s="1"/>
      <c r="K83" s="1"/>
      <c r="L83" s="1"/>
      <c r="M83" s="1"/>
      <c r="N83" s="1"/>
      <c r="O83" s="1"/>
      <c r="P83" s="1"/>
      <c r="Q83" s="1"/>
      <c r="R83" s="1"/>
      <c r="S83" s="1"/>
      <c r="T83" s="1"/>
      <c r="U83" s="1"/>
      <c r="V83" s="1"/>
      <c r="W83" s="1"/>
      <c r="X83" s="1"/>
    </row>
    <row r="84" ht="13.5" customHeight="1">
      <c r="A84" s="1"/>
      <c r="B84" s="1"/>
      <c r="C84" s="1"/>
      <c r="D84" s="1"/>
      <c r="E84" s="1"/>
      <c r="F84" s="1"/>
      <c r="G84" s="1"/>
      <c r="H84" s="1"/>
      <c r="I84" s="1"/>
      <c r="J84" s="1"/>
      <c r="K84" s="1"/>
      <c r="L84" s="1"/>
      <c r="M84" s="1"/>
      <c r="N84" s="1"/>
      <c r="O84" s="1"/>
      <c r="P84" s="1"/>
      <c r="Q84" s="1"/>
      <c r="R84" s="1"/>
      <c r="S84" s="1"/>
      <c r="T84" s="1"/>
      <c r="U84" s="1"/>
      <c r="V84" s="1"/>
      <c r="W84" s="1"/>
      <c r="X84" s="1"/>
    </row>
    <row r="85" ht="13.5" customHeight="1">
      <c r="A85" s="1"/>
      <c r="B85" s="1"/>
      <c r="C85" s="1"/>
      <c r="D85" s="1"/>
      <c r="E85" s="1"/>
      <c r="F85" s="1"/>
      <c r="G85" s="1"/>
      <c r="H85" s="1"/>
      <c r="I85" s="1"/>
      <c r="J85" s="1"/>
      <c r="K85" s="1"/>
      <c r="L85" s="1"/>
      <c r="M85" s="1"/>
      <c r="N85" s="1"/>
      <c r="O85" s="1"/>
      <c r="P85" s="1"/>
      <c r="Q85" s="1"/>
      <c r="R85" s="1"/>
      <c r="S85" s="1"/>
      <c r="T85" s="1"/>
      <c r="U85" s="1"/>
      <c r="V85" s="1"/>
      <c r="W85" s="1"/>
      <c r="X85" s="1"/>
    </row>
    <row r="86" ht="13.5" customHeight="1">
      <c r="A86" s="1"/>
      <c r="B86" s="1"/>
      <c r="C86" s="1"/>
      <c r="D86" s="1"/>
      <c r="E86" s="1"/>
      <c r="F86" s="1"/>
      <c r="G86" s="1"/>
      <c r="H86" s="1"/>
      <c r="I86" s="1"/>
      <c r="J86" s="1"/>
      <c r="K86" s="1"/>
      <c r="L86" s="1"/>
      <c r="M86" s="1"/>
      <c r="N86" s="1"/>
      <c r="O86" s="1"/>
      <c r="P86" s="1"/>
      <c r="Q86" s="1"/>
      <c r="R86" s="1"/>
      <c r="S86" s="1"/>
      <c r="T86" s="1"/>
      <c r="U86" s="1"/>
      <c r="V86" s="1"/>
      <c r="W86" s="1"/>
      <c r="X86" s="1"/>
    </row>
    <row r="87" ht="13.5" customHeight="1">
      <c r="A87" s="1"/>
      <c r="B87" s="1"/>
      <c r="C87" s="1"/>
      <c r="D87" s="1"/>
      <c r="E87" s="1"/>
      <c r="F87" s="1"/>
      <c r="G87" s="1"/>
      <c r="H87" s="1"/>
      <c r="I87" s="1"/>
      <c r="J87" s="1"/>
      <c r="K87" s="1"/>
      <c r="L87" s="1"/>
      <c r="M87" s="1"/>
      <c r="N87" s="1"/>
      <c r="O87" s="1"/>
      <c r="P87" s="1"/>
      <c r="Q87" s="1"/>
      <c r="R87" s="1"/>
      <c r="S87" s="1"/>
      <c r="T87" s="1"/>
      <c r="U87" s="1"/>
      <c r="V87" s="1"/>
      <c r="W87" s="1"/>
      <c r="X87" s="1"/>
    </row>
    <row r="88" ht="13.5" customHeight="1">
      <c r="A88" s="1"/>
      <c r="B88" s="1"/>
      <c r="C88" s="1"/>
      <c r="D88" s="1"/>
      <c r="E88" s="1"/>
      <c r="F88" s="1"/>
      <c r="G88" s="1"/>
      <c r="H88" s="1"/>
      <c r="I88" s="1"/>
      <c r="J88" s="1"/>
      <c r="K88" s="1"/>
      <c r="L88" s="1"/>
      <c r="M88" s="1"/>
      <c r="N88" s="1"/>
      <c r="O88" s="1"/>
      <c r="P88" s="1"/>
      <c r="Q88" s="1"/>
      <c r="R88" s="1"/>
      <c r="S88" s="1"/>
      <c r="T88" s="1"/>
      <c r="U88" s="1"/>
      <c r="V88" s="1"/>
      <c r="W88" s="1"/>
      <c r="X88" s="1"/>
    </row>
    <row r="89" ht="13.5" customHeight="1">
      <c r="A89" s="1"/>
      <c r="B89" s="1"/>
      <c r="C89" s="1"/>
      <c r="D89" s="1"/>
      <c r="E89" s="1"/>
      <c r="F89" s="1"/>
      <c r="G89" s="1"/>
      <c r="H89" s="1"/>
      <c r="I89" s="1"/>
      <c r="J89" s="1"/>
      <c r="K89" s="1"/>
      <c r="L89" s="1"/>
      <c r="M89" s="1"/>
      <c r="N89" s="1"/>
      <c r="O89" s="1"/>
      <c r="P89" s="1"/>
      <c r="Q89" s="1"/>
      <c r="R89" s="1"/>
      <c r="S89" s="1"/>
      <c r="T89" s="1"/>
      <c r="U89" s="1"/>
      <c r="V89" s="1"/>
      <c r="W89" s="1"/>
      <c r="X89" s="1"/>
    </row>
    <row r="90" ht="13.5" customHeight="1">
      <c r="A90" s="1"/>
      <c r="B90" s="1"/>
      <c r="C90" s="1"/>
      <c r="D90" s="1"/>
      <c r="E90" s="1"/>
      <c r="F90" s="1"/>
      <c r="G90" s="1"/>
      <c r="H90" s="1"/>
      <c r="I90" s="1"/>
      <c r="J90" s="1"/>
      <c r="K90" s="1"/>
      <c r="L90" s="1"/>
      <c r="M90" s="1"/>
      <c r="N90" s="1"/>
      <c r="O90" s="1"/>
      <c r="P90" s="1"/>
      <c r="Q90" s="1"/>
      <c r="R90" s="1"/>
      <c r="S90" s="1"/>
      <c r="T90" s="1"/>
      <c r="U90" s="1"/>
      <c r="V90" s="1"/>
      <c r="W90" s="1"/>
      <c r="X90" s="1"/>
    </row>
    <row r="91" ht="13.5" customHeight="1">
      <c r="A91" s="1"/>
      <c r="B91" s="1"/>
      <c r="C91" s="1"/>
      <c r="D91" s="1"/>
      <c r="E91" s="1"/>
      <c r="F91" s="1"/>
      <c r="G91" s="1"/>
      <c r="H91" s="1"/>
      <c r="I91" s="1"/>
      <c r="J91" s="1"/>
      <c r="K91" s="1"/>
      <c r="L91" s="1"/>
      <c r="M91" s="1"/>
      <c r="N91" s="1"/>
      <c r="O91" s="1"/>
      <c r="P91" s="1"/>
      <c r="Q91" s="1"/>
      <c r="R91" s="1"/>
      <c r="S91" s="1"/>
      <c r="T91" s="1"/>
      <c r="U91" s="1"/>
      <c r="V91" s="1"/>
      <c r="W91" s="1"/>
      <c r="X91" s="1"/>
    </row>
    <row r="92" ht="13.5" customHeight="1">
      <c r="A92" s="1"/>
      <c r="B92" s="1"/>
      <c r="C92" s="1"/>
      <c r="D92" s="1"/>
      <c r="E92" s="1"/>
      <c r="F92" s="1"/>
      <c r="G92" s="1"/>
      <c r="H92" s="1"/>
      <c r="I92" s="1"/>
      <c r="J92" s="1"/>
      <c r="K92" s="1"/>
      <c r="L92" s="1"/>
      <c r="M92" s="1"/>
      <c r="N92" s="1"/>
      <c r="O92" s="1"/>
      <c r="P92" s="1"/>
      <c r="Q92" s="1"/>
      <c r="R92" s="1"/>
      <c r="S92" s="1"/>
      <c r="T92" s="1"/>
      <c r="U92" s="1"/>
      <c r="V92" s="1"/>
      <c r="W92" s="1"/>
      <c r="X92" s="1"/>
    </row>
    <row r="93" ht="13.5" customHeight="1">
      <c r="A93" s="1"/>
      <c r="B93" s="1"/>
      <c r="C93" s="1"/>
      <c r="D93" s="1"/>
      <c r="E93" s="1"/>
      <c r="F93" s="1"/>
      <c r="G93" s="1"/>
      <c r="H93" s="1"/>
      <c r="I93" s="1"/>
      <c r="J93" s="1"/>
      <c r="K93" s="1"/>
      <c r="L93" s="1"/>
      <c r="M93" s="1"/>
      <c r="N93" s="1"/>
      <c r="O93" s="1"/>
      <c r="P93" s="1"/>
      <c r="Q93" s="1"/>
      <c r="R93" s="1"/>
      <c r="S93" s="1"/>
      <c r="T93" s="1"/>
      <c r="U93" s="1"/>
      <c r="V93" s="1"/>
      <c r="W93" s="1"/>
      <c r="X93" s="1"/>
    </row>
    <row r="94" ht="13.5" customHeight="1">
      <c r="A94" s="1"/>
      <c r="B94" s="1"/>
      <c r="C94" s="1"/>
      <c r="D94" s="1"/>
      <c r="E94" s="1"/>
      <c r="F94" s="1"/>
      <c r="G94" s="1"/>
      <c r="H94" s="1"/>
      <c r="I94" s="1"/>
      <c r="J94" s="1"/>
      <c r="K94" s="1"/>
      <c r="L94" s="1"/>
      <c r="M94" s="1"/>
      <c r="N94" s="1"/>
      <c r="O94" s="1"/>
      <c r="P94" s="1"/>
      <c r="Q94" s="1"/>
      <c r="R94" s="1"/>
      <c r="S94" s="1"/>
      <c r="T94" s="1"/>
      <c r="U94" s="1"/>
      <c r="V94" s="1"/>
      <c r="W94" s="1"/>
      <c r="X94" s="1"/>
    </row>
    <row r="95" ht="13.5" customHeight="1">
      <c r="A95" s="1"/>
      <c r="B95" s="1"/>
      <c r="C95" s="1"/>
      <c r="D95" s="1"/>
      <c r="E95" s="1"/>
      <c r="F95" s="1"/>
      <c r="G95" s="1"/>
      <c r="H95" s="1"/>
      <c r="I95" s="1"/>
      <c r="J95" s="1"/>
      <c r="K95" s="1"/>
      <c r="L95" s="1"/>
      <c r="M95" s="1"/>
      <c r="N95" s="1"/>
      <c r="O95" s="1"/>
      <c r="P95" s="1"/>
      <c r="Q95" s="1"/>
      <c r="R95" s="1"/>
      <c r="S95" s="1"/>
      <c r="T95" s="1"/>
      <c r="U95" s="1"/>
      <c r="V95" s="1"/>
      <c r="W95" s="1"/>
      <c r="X95" s="1"/>
    </row>
    <row r="96" ht="13.5" customHeight="1">
      <c r="A96" s="1"/>
      <c r="B96" s="1"/>
      <c r="C96" s="1"/>
      <c r="D96" s="1"/>
      <c r="E96" s="1"/>
      <c r="F96" s="1"/>
      <c r="G96" s="1"/>
      <c r="H96" s="1"/>
      <c r="I96" s="1"/>
      <c r="J96" s="1"/>
      <c r="K96" s="1"/>
      <c r="L96" s="1"/>
      <c r="M96" s="1"/>
      <c r="N96" s="1"/>
      <c r="O96" s="1"/>
      <c r="P96" s="1"/>
      <c r="Q96" s="1"/>
      <c r="R96" s="1"/>
      <c r="S96" s="1"/>
      <c r="T96" s="1"/>
      <c r="U96" s="1"/>
      <c r="V96" s="1"/>
      <c r="W96" s="1"/>
      <c r="X96" s="1"/>
    </row>
    <row r="97" ht="13.5" customHeight="1">
      <c r="A97" s="1"/>
      <c r="B97" s="1"/>
      <c r="C97" s="1"/>
      <c r="D97" s="1"/>
      <c r="E97" s="1"/>
      <c r="F97" s="1"/>
      <c r="G97" s="1"/>
      <c r="H97" s="1"/>
      <c r="I97" s="1"/>
      <c r="J97" s="1"/>
      <c r="K97" s="1"/>
      <c r="L97" s="1"/>
      <c r="M97" s="1"/>
      <c r="N97" s="1"/>
      <c r="O97" s="1"/>
      <c r="P97" s="1"/>
      <c r="Q97" s="1"/>
      <c r="R97" s="1"/>
      <c r="S97" s="1"/>
      <c r="T97" s="1"/>
      <c r="U97" s="1"/>
      <c r="V97" s="1"/>
      <c r="W97" s="1"/>
      <c r="X97" s="1"/>
    </row>
    <row r="98" ht="13.5" customHeight="1">
      <c r="A98" s="1"/>
      <c r="B98" s="1"/>
      <c r="C98" s="1"/>
      <c r="D98" s="1"/>
      <c r="E98" s="1"/>
      <c r="F98" s="1"/>
      <c r="G98" s="1"/>
      <c r="H98" s="1"/>
      <c r="I98" s="1"/>
      <c r="J98" s="1"/>
      <c r="K98" s="1"/>
      <c r="L98" s="1"/>
      <c r="M98" s="1"/>
      <c r="N98" s="1"/>
      <c r="O98" s="1"/>
      <c r="P98" s="1"/>
      <c r="Q98" s="1"/>
      <c r="R98" s="1"/>
      <c r="S98" s="1"/>
      <c r="T98" s="1"/>
      <c r="U98" s="1"/>
      <c r="V98" s="1"/>
      <c r="W98" s="1"/>
      <c r="X98" s="1"/>
    </row>
    <row r="99" ht="13.5" customHeight="1">
      <c r="A99" s="1"/>
      <c r="B99" s="1"/>
      <c r="C99" s="1"/>
      <c r="D99" s="1"/>
      <c r="E99" s="1"/>
      <c r="F99" s="1"/>
      <c r="G99" s="1"/>
      <c r="H99" s="1"/>
      <c r="I99" s="1"/>
      <c r="J99" s="1"/>
      <c r="K99" s="1"/>
      <c r="L99" s="1"/>
      <c r="M99" s="1"/>
      <c r="N99" s="1"/>
      <c r="O99" s="1"/>
      <c r="P99" s="1"/>
      <c r="Q99" s="1"/>
      <c r="R99" s="1"/>
      <c r="S99" s="1"/>
      <c r="T99" s="1"/>
      <c r="U99" s="1"/>
      <c r="V99" s="1"/>
      <c r="W99" s="1"/>
      <c r="X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4">
    <mergeCell ref="A1:C2"/>
    <mergeCell ref="D1:D2"/>
    <mergeCell ref="A8:C8"/>
    <mergeCell ref="A9:C9"/>
  </mergeCells>
  <printOptions/>
  <pageMargins bottom="0.7875" footer="0.0" header="0.0" left="0.511805555555556" right="0.511805555555556" top="0.78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1.63"/>
    <col customWidth="1" min="2" max="2" width="12.38"/>
    <col customWidth="1" min="3" max="8" width="10.88"/>
  </cols>
  <sheetData>
    <row r="1">
      <c r="A1" s="169" t="s">
        <v>200</v>
      </c>
      <c r="B1" s="15"/>
      <c r="C1" s="15"/>
      <c r="D1" s="15"/>
      <c r="E1" s="15"/>
      <c r="F1" s="15"/>
      <c r="G1" s="18"/>
      <c r="H1" s="170">
        <v>4.0</v>
      </c>
      <c r="I1" s="1"/>
      <c r="J1" s="1"/>
      <c r="K1" s="1"/>
      <c r="L1" s="1"/>
      <c r="M1" s="1"/>
      <c r="N1" s="1"/>
      <c r="O1" s="1"/>
      <c r="P1" s="1"/>
      <c r="Q1" s="1"/>
      <c r="R1" s="1"/>
      <c r="S1" s="1"/>
      <c r="T1" s="1"/>
      <c r="U1" s="1"/>
      <c r="V1" s="1"/>
      <c r="W1" s="1"/>
      <c r="X1" s="1"/>
      <c r="Y1" s="1"/>
    </row>
    <row r="2">
      <c r="A2" s="131" t="s">
        <v>201</v>
      </c>
      <c r="B2" s="131" t="s">
        <v>203</v>
      </c>
      <c r="C2" s="171" t="s">
        <v>204</v>
      </c>
      <c r="D2" s="173" t="s">
        <v>205</v>
      </c>
      <c r="E2" s="174" t="s">
        <v>206</v>
      </c>
      <c r="F2" s="174" t="s">
        <v>207</v>
      </c>
      <c r="G2" s="175" t="s">
        <v>208</v>
      </c>
      <c r="H2" s="173" t="s">
        <v>209</v>
      </c>
      <c r="I2" s="1"/>
      <c r="J2" s="1"/>
      <c r="K2" s="1"/>
      <c r="L2" s="1"/>
      <c r="M2" s="1"/>
      <c r="N2" s="1"/>
      <c r="O2" s="1"/>
      <c r="P2" s="1"/>
      <c r="Q2" s="1"/>
      <c r="R2" s="1"/>
      <c r="S2" s="1"/>
      <c r="T2" s="1"/>
      <c r="U2" s="1"/>
      <c r="V2" s="1"/>
      <c r="W2" s="1"/>
      <c r="X2" s="1"/>
      <c r="Y2" s="1"/>
    </row>
    <row r="3">
      <c r="A3" s="177" t="str">
        <f>'CUSTO DOS EQUIPAMENTOS'!A2</f>
        <v>Bastão Retrátil de autodefesa em polímero, com dois níveis retráteis, cabo revestido. Acompanha capa de nylon com passante para cinto.</v>
      </c>
      <c r="B3" s="178">
        <v>4.0</v>
      </c>
      <c r="C3" s="159">
        <f>'CUSTO DOS EQUIPAMENTOS'!B$10</f>
        <v>110.3033333</v>
      </c>
      <c r="D3" s="171">
        <f t="shared" ref="D3:D10" si="1">B3*C3</f>
        <v>441.2133333</v>
      </c>
      <c r="E3" s="129">
        <f t="shared" ref="E3:E8" si="2">100%/F3</f>
        <v>5</v>
      </c>
      <c r="F3" s="180">
        <f>'CUSTO DOS EQUIPAMENTOS'!B9</f>
        <v>0.2</v>
      </c>
      <c r="G3" s="185">
        <f t="shared" ref="G3:G10" si="3">D3*F3</f>
        <v>88.24266667</v>
      </c>
      <c r="H3" s="189">
        <f t="shared" ref="H3:H10" si="4">$G3/12</f>
        <v>7.353555556</v>
      </c>
      <c r="I3" s="1"/>
      <c r="J3" s="1"/>
      <c r="K3" s="1"/>
      <c r="L3" s="1"/>
      <c r="M3" s="1"/>
      <c r="N3" s="1"/>
      <c r="O3" s="1"/>
      <c r="P3" s="1"/>
      <c r="Q3" s="1"/>
      <c r="R3" s="1"/>
      <c r="S3" s="1"/>
      <c r="T3" s="1"/>
      <c r="U3" s="1"/>
      <c r="V3" s="1"/>
      <c r="W3" s="1"/>
      <c r="X3" s="1"/>
      <c r="Y3" s="1"/>
    </row>
    <row r="4">
      <c r="A4" s="177" t="str">
        <f>'CUSTO DOS EQUIPAMENTOS'!D2</f>
        <v>Celular smartphone, mínimo de 4GB RAM e 128GB de armazenamento interno, tecnologia 5G, WIFI. Com chip e internet. O equipamento deve estar em perfeito estado de funcionamento. De preferência que seja novo. As condições do aparelho serão avaliadas no início da execução do contrato e ao longo deste. </v>
      </c>
      <c r="B4" s="190">
        <v>1.0</v>
      </c>
      <c r="C4" s="159">
        <f>'CUSTO DOS EQUIPAMENTOS'!E10</f>
        <v>1112.666667</v>
      </c>
      <c r="D4" s="171">
        <f t="shared" si="1"/>
        <v>1112.666667</v>
      </c>
      <c r="E4" s="129">
        <f t="shared" si="2"/>
        <v>5</v>
      </c>
      <c r="F4" s="180">
        <f>'CUSTO DOS EQUIPAMENTOS'!E9</f>
        <v>0.2</v>
      </c>
      <c r="G4" s="185">
        <f t="shared" si="3"/>
        <v>222.5333333</v>
      </c>
      <c r="H4" s="189">
        <f t="shared" si="4"/>
        <v>18.54444444</v>
      </c>
      <c r="I4" s="1"/>
      <c r="J4" s="1"/>
      <c r="K4" s="1"/>
      <c r="L4" s="1"/>
      <c r="M4" s="1"/>
      <c r="N4" s="1"/>
      <c r="O4" s="1"/>
      <c r="P4" s="1"/>
      <c r="Q4" s="1"/>
      <c r="R4" s="1"/>
      <c r="S4" s="1"/>
      <c r="T4" s="1"/>
      <c r="U4" s="1"/>
      <c r="V4" s="1"/>
      <c r="W4" s="1"/>
      <c r="X4" s="1"/>
      <c r="Y4" s="1"/>
    </row>
    <row r="5">
      <c r="A5" s="177" t="str">
        <f>'CUSTO DOS EQUIPAMENTOS'!G2</f>
        <v>Detector de metais, portátil, recarregável, com alarme sonoro, alta sensibilidade para detectar metais ferrosos e não ferrosos. Com Bateria recarregável, Carregador externo de bateria e cordão de punho. NOTA: Equipamento que não cause nenhuma interferência ou dano em portadores de marca-passos e gestantes.</v>
      </c>
      <c r="B5" s="190">
        <v>1.0</v>
      </c>
      <c r="C5" s="159">
        <f>'CUSTO DOS EQUIPAMENTOS'!H$10</f>
        <v>170.0266667</v>
      </c>
      <c r="D5" s="171">
        <f t="shared" si="1"/>
        <v>170.0266667</v>
      </c>
      <c r="E5" s="129">
        <f t="shared" si="2"/>
        <v>5</v>
      </c>
      <c r="F5" s="180">
        <f>'CUSTO DOS EQUIPAMENTOS'!H9</f>
        <v>0.2</v>
      </c>
      <c r="G5" s="185">
        <f t="shared" si="3"/>
        <v>34.00533333</v>
      </c>
      <c r="H5" s="189">
        <f t="shared" si="4"/>
        <v>2.833777778</v>
      </c>
      <c r="I5" s="1"/>
      <c r="J5" s="1"/>
      <c r="K5" s="1"/>
      <c r="L5" s="1"/>
      <c r="M5" s="1"/>
      <c r="N5" s="1"/>
      <c r="O5" s="1"/>
      <c r="P5" s="1"/>
      <c r="Q5" s="1"/>
      <c r="R5" s="1"/>
      <c r="S5" s="1"/>
      <c r="T5" s="1"/>
      <c r="U5" s="1"/>
      <c r="V5" s="1"/>
      <c r="W5" s="1"/>
      <c r="X5" s="1"/>
      <c r="Y5" s="1"/>
    </row>
    <row r="6">
      <c r="A6" s="177" t="str">
        <f>'CUSTO DOS EQUIPAMENTOS'!J2</f>
        <v>Kit controle de ronda com Bastão eletrônico de ronda. Dimensões: diâmetro: 43 mm x comprimento: 150 mm, peso: 165g, Comunicação USB: padrão USB 2.0 ou superior. Duração da bateria para uma média de 100 registros por dia: 10 anos. Memória não volátil, Gabinete do Bastão em plástico ABS e capa de silicone. Poderá ser exigido até 15 pontos de instalação dos Ibuttons, ou seja, para que seja emitido o relatório de ronda, a administração poderá exigir 15 ibuttons. Obs.: A empresa poderá oferecer outro tipo de controle de ronda, desde que este seja eletrônico e forneça um relatório analítico das passagens do vigilante. A administração poderá ou não aceitar o método sugerido pela empresa.</v>
      </c>
      <c r="B6" s="190">
        <v>1.0</v>
      </c>
      <c r="C6" s="159">
        <f>'CUSTO DOS EQUIPAMENTOS'!K$10</f>
        <v>711.8666667</v>
      </c>
      <c r="D6" s="171">
        <f t="shared" si="1"/>
        <v>711.8666667</v>
      </c>
      <c r="E6" s="129">
        <f t="shared" si="2"/>
        <v>5</v>
      </c>
      <c r="F6" s="180">
        <v>0.2</v>
      </c>
      <c r="G6" s="185">
        <f t="shared" si="3"/>
        <v>142.3733333</v>
      </c>
      <c r="H6" s="189">
        <f t="shared" si="4"/>
        <v>11.86444444</v>
      </c>
      <c r="I6" s="1"/>
      <c r="J6" s="1"/>
      <c r="K6" s="1"/>
      <c r="L6" s="1"/>
      <c r="M6" s="1"/>
      <c r="N6" s="1"/>
      <c r="O6" s="1"/>
      <c r="P6" s="1"/>
      <c r="Q6" s="1"/>
      <c r="R6" s="1"/>
      <c r="S6" s="1"/>
      <c r="T6" s="1"/>
      <c r="U6" s="1"/>
      <c r="V6" s="1"/>
      <c r="W6" s="1"/>
      <c r="X6" s="1"/>
      <c r="Y6" s="1"/>
    </row>
    <row r="7">
      <c r="A7" s="177" t="str">
        <f>'CUSTO DOS EQUIPAMENTOS'!M2</f>
        <v>Kit tático: Cassetete tipo tonfa, comprimento do cabo: 15 cm, comprimento total: 58 cm, diâmetro: 3,5 cm, circunferência: 11 cm, peso aproximadamente de: 606g, cor: preto. Porta cassetete tipo tonfa: produzido 100% em polímero virgem de alta resistência, Presilha tipo engate rápido em polimero, o que facilita colocar e tirar o cinturão, cor: preto.</v>
      </c>
      <c r="B7" s="178">
        <v>1.0</v>
      </c>
      <c r="C7" s="159">
        <f>'CUSTO DOS EQUIPAMENTOS'!N$10</f>
        <v>96.39666667</v>
      </c>
      <c r="D7" s="171">
        <f t="shared" si="1"/>
        <v>96.39666667</v>
      </c>
      <c r="E7" s="129">
        <f t="shared" si="2"/>
        <v>5</v>
      </c>
      <c r="F7" s="180">
        <f>'CUSTO DOS EQUIPAMENTOS'!N9</f>
        <v>0.2</v>
      </c>
      <c r="G7" s="185">
        <f t="shared" si="3"/>
        <v>19.27933333</v>
      </c>
      <c r="H7" s="189">
        <f t="shared" si="4"/>
        <v>1.606611111</v>
      </c>
      <c r="I7" s="1"/>
      <c r="J7" s="1"/>
      <c r="K7" s="1"/>
      <c r="L7" s="1"/>
      <c r="M7" s="1"/>
      <c r="N7" s="1"/>
      <c r="O7" s="1"/>
      <c r="P7" s="1"/>
      <c r="Q7" s="1"/>
      <c r="R7" s="1"/>
      <c r="S7" s="1"/>
      <c r="T7" s="1"/>
      <c r="U7" s="1"/>
      <c r="V7" s="1"/>
      <c r="W7" s="1"/>
      <c r="X7" s="1"/>
      <c r="Y7" s="1"/>
    </row>
    <row r="8">
      <c r="A8" s="177" t="str">
        <f>'CUSTO DOS EQUIPAMENTOS'!A16</f>
        <v>Rádio móvel: 26 canais, potência dupla, carga por conector micro USB, Compatível com outros rádios bidirecionais. Homologação da Anatel, garantia de 12 meses. 1 par. Referência: Rádio Comunicador Motorola Talkabout T210BR</v>
      </c>
      <c r="B8" s="190">
        <v>1.0</v>
      </c>
      <c r="C8" s="159">
        <f>'CUSTO DOS EQUIPAMENTOS'!B24</f>
        <v>388.9466667</v>
      </c>
      <c r="D8" s="171">
        <f t="shared" si="1"/>
        <v>388.9466667</v>
      </c>
      <c r="E8" s="129">
        <f t="shared" si="2"/>
        <v>5</v>
      </c>
      <c r="F8" s="180">
        <v>0.2</v>
      </c>
      <c r="G8" s="185">
        <f t="shared" si="3"/>
        <v>77.78933333</v>
      </c>
      <c r="H8" s="189">
        <f t="shared" si="4"/>
        <v>6.482444444</v>
      </c>
      <c r="I8" s="1"/>
      <c r="J8" s="1"/>
      <c r="K8" s="1"/>
      <c r="L8" s="1"/>
      <c r="M8" s="1"/>
      <c r="N8" s="1"/>
      <c r="O8" s="1"/>
      <c r="P8" s="1"/>
      <c r="Q8" s="1"/>
      <c r="R8" s="1"/>
      <c r="S8" s="1"/>
      <c r="T8" s="1"/>
      <c r="U8" s="1"/>
      <c r="V8" s="1"/>
      <c r="W8" s="1"/>
      <c r="X8" s="1"/>
      <c r="Y8" s="1"/>
    </row>
    <row r="9">
      <c r="A9" s="177" t="str">
        <f>'CUSTO DOS EQUIPAMENTOS'!D16</f>
        <v>Relógio de Ponto Biométrico Digital: 1 relógio ponto com leitor por biometria digital, fonte de alimentação bivolt, com suporte para fixação na parede (com parafusos e buchas inclusas). Total mínimo de 100 mil registros. Cadastro por digital ou senha. Material explicativo, sobre instalação e uso do equipamento, incluso, em português. Sem cobrança de mensalidade ou taxas adicionais. Itens não obrigatórios: software e impressão térmica de comprovantes. Garantia mínima do fornecedor de 90 dias. </v>
      </c>
      <c r="B9" s="190">
        <v>1.0</v>
      </c>
      <c r="C9" s="159">
        <f>'CUSTO DOS EQUIPAMENTOS'!E24</f>
        <v>1592.633333</v>
      </c>
      <c r="D9" s="171">
        <f t="shared" si="1"/>
        <v>1592.633333</v>
      </c>
      <c r="E9" s="129">
        <v>10.0</v>
      </c>
      <c r="F9" s="180">
        <v>0.1</v>
      </c>
      <c r="G9" s="185">
        <f t="shared" si="3"/>
        <v>159.2633333</v>
      </c>
      <c r="H9" s="189">
        <f t="shared" si="4"/>
        <v>13.27194444</v>
      </c>
      <c r="I9" s="1"/>
      <c r="J9" s="1"/>
      <c r="K9" s="1"/>
      <c r="L9" s="1"/>
      <c r="M9" s="1"/>
      <c r="N9" s="1"/>
      <c r="O9" s="1"/>
      <c r="P9" s="1"/>
      <c r="Q9" s="1"/>
      <c r="R9" s="1"/>
      <c r="S9" s="1"/>
      <c r="T9" s="1"/>
      <c r="U9" s="1"/>
      <c r="V9" s="1"/>
      <c r="W9" s="1"/>
      <c r="X9" s="1"/>
      <c r="Y9" s="1"/>
    </row>
    <row r="10">
      <c r="A10" s="192" t="s">
        <v>183</v>
      </c>
      <c r="B10" s="190">
        <v>1.0</v>
      </c>
      <c r="C10" s="193">
        <f>'CUSTO DOS EQUIPAMENTOS'!H24</f>
        <v>907.13</v>
      </c>
      <c r="D10" s="171">
        <f t="shared" si="1"/>
        <v>907.13</v>
      </c>
      <c r="E10" s="194">
        <v>5.0</v>
      </c>
      <c r="F10" s="195">
        <v>0.2</v>
      </c>
      <c r="G10" s="196">
        <f t="shared" si="3"/>
        <v>181.426</v>
      </c>
      <c r="H10" s="197">
        <f t="shared" si="4"/>
        <v>15.11883333</v>
      </c>
      <c r="I10" s="1"/>
      <c r="J10" s="1"/>
      <c r="K10" s="1"/>
      <c r="L10" s="1"/>
      <c r="M10" s="1"/>
      <c r="N10" s="1"/>
      <c r="O10" s="1"/>
      <c r="P10" s="1"/>
      <c r="Q10" s="1"/>
      <c r="R10" s="1"/>
      <c r="S10" s="1"/>
      <c r="T10" s="1"/>
      <c r="U10" s="1"/>
      <c r="V10" s="1"/>
      <c r="W10" s="1"/>
      <c r="X10" s="1"/>
      <c r="Y10" s="1"/>
    </row>
    <row r="11" ht="13.5" customHeight="1">
      <c r="A11" s="165" t="s">
        <v>212</v>
      </c>
      <c r="B11" s="15"/>
      <c r="C11" s="15"/>
      <c r="D11" s="15"/>
      <c r="E11" s="15"/>
      <c r="F11" s="15"/>
      <c r="G11" s="18"/>
      <c r="H11" s="138">
        <f>SUM(H3:H10)</f>
        <v>77.07605556</v>
      </c>
      <c r="I11" s="1"/>
      <c r="J11" s="1"/>
      <c r="K11" s="1"/>
      <c r="L11" s="1"/>
      <c r="M11" s="1"/>
      <c r="N11" s="1"/>
      <c r="O11" s="1"/>
      <c r="P11" s="1"/>
      <c r="Q11" s="1"/>
      <c r="R11" s="1"/>
      <c r="S11" s="1"/>
      <c r="T11" s="1"/>
      <c r="U11" s="1"/>
      <c r="V11" s="1"/>
      <c r="W11" s="1"/>
      <c r="X11" s="1"/>
      <c r="Y11" s="1"/>
    </row>
    <row r="12" ht="13.5" customHeight="1">
      <c r="A12" s="165" t="s">
        <v>213</v>
      </c>
      <c r="B12" s="15"/>
      <c r="C12" s="15"/>
      <c r="D12" s="15"/>
      <c r="E12" s="15"/>
      <c r="F12" s="15"/>
      <c r="G12" s="18"/>
      <c r="H12" s="198">
        <f>H11/H1</f>
        <v>19.26901389</v>
      </c>
      <c r="I12" s="1"/>
      <c r="J12" s="1"/>
      <c r="K12" s="1"/>
      <c r="L12" s="1"/>
      <c r="M12" s="1"/>
      <c r="N12" s="1"/>
      <c r="O12" s="1"/>
      <c r="P12" s="1"/>
      <c r="Q12" s="1"/>
      <c r="R12" s="1"/>
      <c r="S12" s="1"/>
      <c r="T12" s="1"/>
      <c r="U12" s="1"/>
      <c r="V12" s="1"/>
      <c r="W12" s="1"/>
      <c r="X12" s="1"/>
      <c r="Y12" s="1"/>
    </row>
    <row r="13" ht="13.5" customHeight="1">
      <c r="A13" s="199"/>
      <c r="B13" s="122"/>
      <c r="C13" s="122"/>
      <c r="D13" s="122"/>
      <c r="E13" s="122"/>
      <c r="F13" s="122"/>
      <c r="G13" s="122"/>
      <c r="H13" s="132"/>
      <c r="I13" s="1"/>
      <c r="J13" s="1"/>
      <c r="K13" s="1"/>
      <c r="L13" s="1"/>
      <c r="M13" s="1"/>
      <c r="N13" s="1"/>
      <c r="O13" s="1"/>
      <c r="P13" s="1"/>
      <c r="Q13" s="1"/>
      <c r="R13" s="1"/>
      <c r="S13" s="1"/>
      <c r="T13" s="1"/>
      <c r="U13" s="1"/>
      <c r="V13" s="1"/>
      <c r="W13" s="1"/>
      <c r="X13" s="1"/>
      <c r="Y13" s="1"/>
    </row>
    <row r="14" ht="13.5" customHeight="1">
      <c r="A14" s="199"/>
      <c r="B14" s="122"/>
      <c r="C14" s="122"/>
      <c r="D14" s="122"/>
      <c r="E14" s="122"/>
      <c r="F14" s="122"/>
      <c r="G14" s="122"/>
      <c r="H14" s="122"/>
      <c r="I14" s="1"/>
      <c r="J14" s="1"/>
      <c r="K14" s="1"/>
      <c r="L14" s="1"/>
      <c r="M14" s="1"/>
      <c r="N14" s="1"/>
      <c r="O14" s="1"/>
      <c r="P14" s="1"/>
      <c r="Q14" s="1"/>
      <c r="R14" s="1"/>
      <c r="S14" s="1"/>
      <c r="T14" s="1"/>
      <c r="U14" s="1"/>
      <c r="V14" s="1"/>
      <c r="W14" s="1"/>
      <c r="X14" s="1"/>
      <c r="Y14" s="1"/>
    </row>
    <row r="15" ht="13.5" customHeight="1">
      <c r="A15" s="199"/>
      <c r="B15" s="122"/>
      <c r="C15" s="122"/>
      <c r="D15" s="122"/>
      <c r="E15" s="122"/>
      <c r="F15" s="122"/>
      <c r="G15" s="122"/>
      <c r="H15" s="122"/>
      <c r="I15" s="1"/>
      <c r="J15" s="1"/>
      <c r="K15" s="1"/>
      <c r="L15" s="1"/>
      <c r="M15" s="1"/>
      <c r="N15" s="1"/>
      <c r="O15" s="1"/>
      <c r="P15" s="1"/>
      <c r="Q15" s="1"/>
      <c r="R15" s="1"/>
      <c r="S15" s="1"/>
      <c r="T15" s="1"/>
      <c r="U15" s="1"/>
      <c r="V15" s="1"/>
      <c r="W15" s="1"/>
      <c r="X15" s="1"/>
      <c r="Y15" s="1"/>
    </row>
    <row r="16" ht="13.5" customHeight="1">
      <c r="A16" s="199"/>
      <c r="B16" s="122"/>
      <c r="C16" s="122"/>
      <c r="D16" s="122"/>
      <c r="E16" s="122"/>
      <c r="F16" s="122"/>
      <c r="G16" s="122"/>
      <c r="H16" s="122"/>
      <c r="I16" s="1"/>
      <c r="J16" s="1"/>
      <c r="K16" s="1"/>
      <c r="L16" s="1"/>
      <c r="M16" s="1"/>
      <c r="N16" s="1"/>
      <c r="O16" s="1"/>
      <c r="P16" s="1"/>
      <c r="Q16" s="1"/>
      <c r="R16" s="1"/>
      <c r="S16" s="1"/>
      <c r="T16" s="1"/>
      <c r="U16" s="1"/>
      <c r="V16" s="1"/>
      <c r="W16" s="1"/>
      <c r="X16" s="1"/>
      <c r="Y16" s="1"/>
    </row>
    <row r="17" ht="13.5" customHeight="1">
      <c r="A17" s="199"/>
      <c r="B17" s="122"/>
      <c r="C17" s="122"/>
      <c r="D17" s="122"/>
      <c r="E17" s="122"/>
      <c r="F17" s="122"/>
      <c r="G17" s="122"/>
      <c r="H17" s="122"/>
      <c r="I17" s="1"/>
      <c r="J17" s="1"/>
      <c r="K17" s="1"/>
      <c r="L17" s="1"/>
      <c r="M17" s="1"/>
      <c r="N17" s="1"/>
      <c r="O17" s="1"/>
      <c r="P17" s="1"/>
      <c r="Q17" s="1"/>
      <c r="R17" s="1"/>
      <c r="S17" s="1"/>
      <c r="T17" s="1"/>
      <c r="U17" s="1"/>
      <c r="V17" s="1"/>
      <c r="W17" s="1"/>
      <c r="X17" s="1"/>
      <c r="Y17" s="1"/>
    </row>
    <row r="18" ht="13.5" customHeight="1">
      <c r="A18" s="199"/>
      <c r="B18" s="122"/>
      <c r="C18" s="122"/>
      <c r="D18" s="122"/>
      <c r="E18" s="122"/>
      <c r="F18" s="122"/>
      <c r="G18" s="122"/>
      <c r="H18" s="122"/>
      <c r="I18" s="1"/>
      <c r="J18" s="1"/>
      <c r="K18" s="1"/>
      <c r="L18" s="1"/>
      <c r="M18" s="1"/>
      <c r="N18" s="1"/>
      <c r="O18" s="1"/>
      <c r="P18" s="1"/>
      <c r="Q18" s="1"/>
      <c r="R18" s="1"/>
      <c r="S18" s="1"/>
      <c r="T18" s="1"/>
      <c r="U18" s="1"/>
      <c r="V18" s="1"/>
      <c r="W18" s="1"/>
      <c r="X18" s="1"/>
      <c r="Y18" s="1"/>
    </row>
    <row r="19" ht="13.5" customHeight="1">
      <c r="A19" s="199"/>
      <c r="B19" s="122"/>
      <c r="C19" s="122"/>
      <c r="D19" s="122"/>
      <c r="E19" s="122"/>
      <c r="F19" s="122"/>
      <c r="G19" s="122"/>
      <c r="H19" s="122"/>
      <c r="I19" s="1"/>
      <c r="J19" s="1"/>
      <c r="K19" s="1"/>
      <c r="L19" s="1"/>
      <c r="M19" s="1"/>
      <c r="N19" s="1"/>
      <c r="O19" s="1"/>
      <c r="P19" s="1"/>
      <c r="Q19" s="1"/>
      <c r="R19" s="1"/>
      <c r="S19" s="1"/>
      <c r="T19" s="1"/>
      <c r="U19" s="1"/>
      <c r="V19" s="1"/>
      <c r="W19" s="1"/>
      <c r="X19" s="1"/>
      <c r="Y19" s="1"/>
    </row>
    <row r="20" ht="13.5" customHeight="1">
      <c r="A20" s="199"/>
      <c r="B20" s="122"/>
      <c r="C20" s="122"/>
      <c r="D20" s="122"/>
      <c r="E20" s="122"/>
      <c r="F20" s="122"/>
      <c r="G20" s="122"/>
      <c r="H20" s="122"/>
      <c r="I20" s="1"/>
      <c r="J20" s="1"/>
      <c r="K20" s="1"/>
      <c r="L20" s="1"/>
      <c r="M20" s="1"/>
      <c r="N20" s="1"/>
      <c r="O20" s="1"/>
      <c r="P20" s="1"/>
      <c r="Q20" s="1"/>
      <c r="R20" s="1"/>
      <c r="S20" s="1"/>
      <c r="T20" s="1"/>
      <c r="U20" s="1"/>
      <c r="V20" s="1"/>
      <c r="W20" s="1"/>
      <c r="X20" s="1"/>
      <c r="Y20" s="1"/>
    </row>
    <row r="21" ht="13.5" customHeight="1">
      <c r="A21" s="199"/>
      <c r="B21" s="122"/>
      <c r="C21" s="122"/>
      <c r="D21" s="122"/>
      <c r="E21" s="122"/>
      <c r="F21" s="122"/>
      <c r="G21" s="122"/>
      <c r="H21" s="122"/>
      <c r="I21" s="1"/>
      <c r="J21" s="1"/>
      <c r="K21" s="1"/>
      <c r="L21" s="1"/>
      <c r="M21" s="1"/>
      <c r="N21" s="1"/>
      <c r="O21" s="1"/>
      <c r="P21" s="1"/>
      <c r="Q21" s="1"/>
      <c r="R21" s="1"/>
      <c r="S21" s="1"/>
      <c r="T21" s="1"/>
      <c r="U21" s="1"/>
      <c r="V21" s="1"/>
      <c r="W21" s="1"/>
      <c r="X21" s="1"/>
      <c r="Y21" s="1"/>
    </row>
    <row r="22" ht="13.5" customHeight="1">
      <c r="A22" s="199"/>
      <c r="B22" s="122"/>
      <c r="C22" s="122"/>
      <c r="D22" s="122"/>
      <c r="E22" s="122"/>
      <c r="F22" s="122"/>
      <c r="G22" s="122"/>
      <c r="H22" s="122"/>
      <c r="I22" s="1"/>
      <c r="J22" s="1"/>
      <c r="K22" s="1"/>
      <c r="L22" s="1"/>
      <c r="M22" s="1"/>
      <c r="N22" s="1"/>
      <c r="O22" s="1"/>
      <c r="P22" s="1"/>
      <c r="Q22" s="1"/>
      <c r="R22" s="1"/>
      <c r="S22" s="1"/>
      <c r="T22" s="1"/>
      <c r="U22" s="1"/>
      <c r="V22" s="1"/>
      <c r="W22" s="1"/>
      <c r="X22" s="1"/>
      <c r="Y22" s="1"/>
    </row>
    <row r="23" ht="13.5" customHeight="1">
      <c r="A23" s="199"/>
      <c r="B23" s="122"/>
      <c r="C23" s="122"/>
      <c r="D23" s="122"/>
      <c r="E23" s="122"/>
      <c r="F23" s="122"/>
      <c r="G23" s="122"/>
      <c r="H23" s="122"/>
      <c r="I23" s="1"/>
      <c r="J23" s="1"/>
      <c r="K23" s="1"/>
      <c r="L23" s="1"/>
      <c r="M23" s="1"/>
      <c r="N23" s="1"/>
      <c r="O23" s="1"/>
      <c r="P23" s="1"/>
      <c r="Q23" s="1"/>
      <c r="R23" s="1"/>
      <c r="S23" s="1"/>
      <c r="T23" s="1"/>
      <c r="U23" s="1"/>
      <c r="V23" s="1"/>
      <c r="W23" s="1"/>
      <c r="X23" s="1"/>
      <c r="Y23" s="1"/>
    </row>
    <row r="24" ht="13.5" customHeight="1">
      <c r="A24" s="199"/>
      <c r="B24" s="122"/>
      <c r="C24" s="122"/>
      <c r="D24" s="122"/>
      <c r="E24" s="122"/>
      <c r="F24" s="122"/>
      <c r="G24" s="122"/>
      <c r="H24" s="122"/>
      <c r="I24" s="1"/>
      <c r="J24" s="1"/>
      <c r="K24" s="1"/>
      <c r="L24" s="1"/>
      <c r="M24" s="1"/>
      <c r="N24" s="1"/>
      <c r="O24" s="1"/>
      <c r="P24" s="1"/>
      <c r="Q24" s="1"/>
      <c r="R24" s="1"/>
      <c r="S24" s="1"/>
      <c r="T24" s="1"/>
      <c r="U24" s="1"/>
      <c r="V24" s="1"/>
      <c r="W24" s="1"/>
      <c r="X24" s="1"/>
      <c r="Y24" s="1"/>
    </row>
    <row r="25" ht="13.5" customHeight="1">
      <c r="A25" s="199"/>
      <c r="B25" s="122"/>
      <c r="C25" s="122"/>
      <c r="D25" s="122"/>
      <c r="E25" s="122"/>
      <c r="F25" s="122"/>
      <c r="G25" s="122"/>
      <c r="H25" s="122"/>
      <c r="I25" s="1"/>
      <c r="J25" s="1"/>
      <c r="K25" s="1"/>
      <c r="L25" s="1"/>
      <c r="M25" s="1"/>
      <c r="N25" s="1"/>
      <c r="O25" s="1"/>
      <c r="P25" s="1"/>
      <c r="Q25" s="1"/>
      <c r="R25" s="1"/>
      <c r="S25" s="1"/>
      <c r="T25" s="1"/>
      <c r="U25" s="1"/>
      <c r="V25" s="1"/>
      <c r="W25" s="1"/>
      <c r="X25" s="1"/>
      <c r="Y25" s="1"/>
    </row>
    <row r="26" ht="13.5" customHeight="1">
      <c r="A26" s="199"/>
      <c r="B26" s="122"/>
      <c r="C26" s="122"/>
      <c r="D26" s="122"/>
      <c r="E26" s="122"/>
      <c r="F26" s="122"/>
      <c r="G26" s="122"/>
      <c r="H26" s="122"/>
      <c r="I26" s="1"/>
      <c r="J26" s="1"/>
      <c r="K26" s="1"/>
      <c r="L26" s="1"/>
      <c r="M26" s="1"/>
      <c r="N26" s="1"/>
      <c r="O26" s="1"/>
      <c r="P26" s="1"/>
      <c r="Q26" s="1"/>
      <c r="R26" s="1"/>
      <c r="S26" s="1"/>
      <c r="T26" s="1"/>
      <c r="U26" s="1"/>
      <c r="V26" s="1"/>
      <c r="W26" s="1"/>
      <c r="X26" s="1"/>
      <c r="Y26" s="1"/>
    </row>
    <row r="27" ht="13.5" customHeight="1">
      <c r="A27" s="199"/>
      <c r="B27" s="122"/>
      <c r="C27" s="122"/>
      <c r="D27" s="122"/>
      <c r="E27" s="122"/>
      <c r="F27" s="122"/>
      <c r="G27" s="122"/>
      <c r="H27" s="122"/>
      <c r="I27" s="1"/>
      <c r="J27" s="1"/>
      <c r="K27" s="1"/>
      <c r="L27" s="1"/>
      <c r="M27" s="1"/>
      <c r="N27" s="1"/>
      <c r="O27" s="1"/>
      <c r="P27" s="1"/>
      <c r="Q27" s="1"/>
      <c r="R27" s="1"/>
      <c r="S27" s="1"/>
      <c r="T27" s="1"/>
      <c r="U27" s="1"/>
      <c r="V27" s="1"/>
      <c r="W27" s="1"/>
      <c r="X27" s="1"/>
      <c r="Y27" s="1"/>
    </row>
    <row r="28" ht="13.5" customHeight="1">
      <c r="A28" s="199"/>
      <c r="B28" s="122"/>
      <c r="C28" s="122"/>
      <c r="D28" s="122"/>
      <c r="E28" s="122"/>
      <c r="F28" s="122"/>
      <c r="G28" s="122"/>
      <c r="H28" s="122"/>
      <c r="I28" s="1"/>
      <c r="J28" s="1"/>
      <c r="K28" s="1"/>
      <c r="L28" s="1"/>
      <c r="M28" s="1"/>
      <c r="N28" s="1"/>
      <c r="O28" s="1"/>
      <c r="P28" s="1"/>
      <c r="Q28" s="1"/>
      <c r="R28" s="1"/>
      <c r="S28" s="1"/>
      <c r="T28" s="1"/>
      <c r="U28" s="1"/>
      <c r="V28" s="1"/>
      <c r="W28" s="1"/>
      <c r="X28" s="1"/>
      <c r="Y28" s="1"/>
    </row>
    <row r="29" ht="13.5" customHeight="1">
      <c r="A29" s="199"/>
      <c r="B29" s="122"/>
      <c r="C29" s="122"/>
      <c r="D29" s="122"/>
      <c r="E29" s="122"/>
      <c r="F29" s="122"/>
      <c r="G29" s="122"/>
      <c r="H29" s="122"/>
      <c r="I29" s="1"/>
      <c r="J29" s="1"/>
      <c r="K29" s="1"/>
      <c r="L29" s="1"/>
      <c r="M29" s="1"/>
      <c r="N29" s="1"/>
      <c r="O29" s="1"/>
      <c r="P29" s="1"/>
      <c r="Q29" s="1"/>
      <c r="R29" s="1"/>
      <c r="S29" s="1"/>
      <c r="T29" s="1"/>
      <c r="U29" s="1"/>
      <c r="V29" s="1"/>
      <c r="W29" s="1"/>
      <c r="X29" s="1"/>
      <c r="Y29" s="1"/>
    </row>
    <row r="30" ht="13.5" customHeight="1">
      <c r="A30" s="199"/>
      <c r="B30" s="122"/>
      <c r="C30" s="122"/>
      <c r="D30" s="122"/>
      <c r="E30" s="122"/>
      <c r="F30" s="122"/>
      <c r="G30" s="122"/>
      <c r="H30" s="122"/>
      <c r="I30" s="1"/>
      <c r="J30" s="1"/>
      <c r="K30" s="1"/>
      <c r="L30" s="1"/>
      <c r="M30" s="1"/>
      <c r="N30" s="1"/>
      <c r="O30" s="1"/>
      <c r="P30" s="1"/>
      <c r="Q30" s="1"/>
      <c r="R30" s="1"/>
      <c r="S30" s="1"/>
      <c r="T30" s="1"/>
      <c r="U30" s="1"/>
      <c r="V30" s="1"/>
      <c r="W30" s="1"/>
      <c r="X30" s="1"/>
      <c r="Y30" s="1"/>
    </row>
    <row r="31" ht="13.5" customHeight="1">
      <c r="A31" s="199"/>
      <c r="B31" s="122"/>
      <c r="C31" s="122"/>
      <c r="D31" s="122"/>
      <c r="E31" s="122"/>
      <c r="F31" s="122"/>
      <c r="G31" s="122"/>
      <c r="H31" s="122"/>
      <c r="I31" s="1"/>
      <c r="J31" s="1"/>
      <c r="K31" s="1"/>
      <c r="L31" s="1"/>
      <c r="M31" s="1"/>
      <c r="N31" s="1"/>
      <c r="O31" s="1"/>
      <c r="P31" s="1"/>
      <c r="Q31" s="1"/>
      <c r="R31" s="1"/>
      <c r="S31" s="1"/>
      <c r="T31" s="1"/>
      <c r="U31" s="1"/>
      <c r="V31" s="1"/>
      <c r="W31" s="1"/>
      <c r="X31" s="1"/>
      <c r="Y31" s="1"/>
    </row>
    <row r="32" ht="13.5" customHeight="1">
      <c r="A32" s="199"/>
      <c r="B32" s="122"/>
      <c r="C32" s="122"/>
      <c r="D32" s="122"/>
      <c r="E32" s="122"/>
      <c r="F32" s="122"/>
      <c r="G32" s="122"/>
      <c r="H32" s="122"/>
      <c r="I32" s="1"/>
      <c r="J32" s="1"/>
      <c r="K32" s="1"/>
      <c r="L32" s="1"/>
      <c r="M32" s="1"/>
      <c r="N32" s="1"/>
      <c r="O32" s="1"/>
      <c r="P32" s="1"/>
      <c r="Q32" s="1"/>
      <c r="R32" s="1"/>
      <c r="S32" s="1"/>
      <c r="T32" s="1"/>
      <c r="U32" s="1"/>
      <c r="V32" s="1"/>
      <c r="W32" s="1"/>
      <c r="X32" s="1"/>
      <c r="Y32" s="1"/>
    </row>
    <row r="33" ht="13.5" customHeight="1">
      <c r="A33" s="199"/>
      <c r="B33" s="122"/>
      <c r="C33" s="122"/>
      <c r="D33" s="122"/>
      <c r="E33" s="122"/>
      <c r="F33" s="122"/>
      <c r="G33" s="122"/>
      <c r="H33" s="122"/>
      <c r="I33" s="1"/>
      <c r="J33" s="1"/>
      <c r="K33" s="1"/>
      <c r="L33" s="1"/>
      <c r="M33" s="1"/>
      <c r="N33" s="1"/>
      <c r="O33" s="1"/>
      <c r="P33" s="1"/>
      <c r="Q33" s="1"/>
      <c r="R33" s="1"/>
      <c r="S33" s="1"/>
      <c r="T33" s="1"/>
      <c r="U33" s="1"/>
      <c r="V33" s="1"/>
      <c r="W33" s="1"/>
      <c r="X33" s="1"/>
      <c r="Y33" s="1"/>
    </row>
    <row r="34" ht="13.5" customHeight="1">
      <c r="A34" s="199"/>
      <c r="B34" s="122"/>
      <c r="C34" s="122"/>
      <c r="D34" s="122"/>
      <c r="E34" s="122"/>
      <c r="F34" s="122"/>
      <c r="G34" s="122"/>
      <c r="H34" s="122"/>
      <c r="I34" s="1"/>
      <c r="J34" s="1"/>
      <c r="K34" s="1"/>
      <c r="L34" s="1"/>
      <c r="M34" s="1"/>
      <c r="N34" s="1"/>
      <c r="O34" s="1"/>
      <c r="P34" s="1"/>
      <c r="Q34" s="1"/>
      <c r="R34" s="1"/>
      <c r="S34" s="1"/>
      <c r="T34" s="1"/>
      <c r="U34" s="1"/>
      <c r="V34" s="1"/>
      <c r="W34" s="1"/>
      <c r="X34" s="1"/>
      <c r="Y34" s="1"/>
    </row>
    <row r="35" ht="13.5" customHeight="1">
      <c r="A35" s="199"/>
      <c r="B35" s="122"/>
      <c r="C35" s="122"/>
      <c r="D35" s="122"/>
      <c r="E35" s="122"/>
      <c r="F35" s="122"/>
      <c r="G35" s="122"/>
      <c r="H35" s="122"/>
      <c r="I35" s="1"/>
      <c r="J35" s="1"/>
      <c r="K35" s="1"/>
      <c r="L35" s="1"/>
      <c r="M35" s="1"/>
      <c r="N35" s="1"/>
      <c r="O35" s="1"/>
      <c r="P35" s="1"/>
      <c r="Q35" s="1"/>
      <c r="R35" s="1"/>
      <c r="S35" s="1"/>
      <c r="T35" s="1"/>
      <c r="U35" s="1"/>
      <c r="V35" s="1"/>
      <c r="W35" s="1"/>
      <c r="X35" s="1"/>
      <c r="Y35" s="1"/>
    </row>
    <row r="36" ht="13.5" customHeight="1">
      <c r="A36" s="199"/>
      <c r="B36" s="122"/>
      <c r="C36" s="122"/>
      <c r="D36" s="122"/>
      <c r="E36" s="122"/>
      <c r="F36" s="122"/>
      <c r="G36" s="122"/>
      <c r="H36" s="122"/>
      <c r="I36" s="1"/>
      <c r="J36" s="1"/>
      <c r="K36" s="1"/>
      <c r="L36" s="1"/>
      <c r="M36" s="1"/>
      <c r="N36" s="1"/>
      <c r="O36" s="1"/>
      <c r="P36" s="1"/>
      <c r="Q36" s="1"/>
      <c r="R36" s="1"/>
      <c r="S36" s="1"/>
      <c r="T36" s="1"/>
      <c r="U36" s="1"/>
      <c r="V36" s="1"/>
      <c r="W36" s="1"/>
      <c r="X36" s="1"/>
      <c r="Y36" s="1"/>
    </row>
    <row r="37" ht="13.5" customHeight="1">
      <c r="A37" s="199"/>
      <c r="B37" s="122"/>
      <c r="C37" s="122"/>
      <c r="D37" s="122"/>
      <c r="E37" s="122"/>
      <c r="F37" s="122"/>
      <c r="G37" s="122"/>
      <c r="H37" s="122"/>
      <c r="I37" s="1"/>
      <c r="J37" s="1"/>
      <c r="K37" s="1"/>
      <c r="L37" s="1"/>
      <c r="M37" s="1"/>
      <c r="N37" s="1"/>
      <c r="O37" s="1"/>
      <c r="P37" s="1"/>
      <c r="Q37" s="1"/>
      <c r="R37" s="1"/>
      <c r="S37" s="1"/>
      <c r="T37" s="1"/>
      <c r="U37" s="1"/>
      <c r="V37" s="1"/>
      <c r="W37" s="1"/>
      <c r="X37" s="1"/>
      <c r="Y37" s="1"/>
    </row>
    <row r="38" ht="13.5" customHeight="1">
      <c r="A38" s="199"/>
      <c r="B38" s="122"/>
      <c r="C38" s="122"/>
      <c r="D38" s="122"/>
      <c r="E38" s="122"/>
      <c r="F38" s="122"/>
      <c r="G38" s="122"/>
      <c r="H38" s="122"/>
      <c r="I38" s="1"/>
      <c r="J38" s="1"/>
      <c r="K38" s="1"/>
      <c r="L38" s="1"/>
      <c r="M38" s="1"/>
      <c r="N38" s="1"/>
      <c r="O38" s="1"/>
      <c r="P38" s="1"/>
      <c r="Q38" s="1"/>
      <c r="R38" s="1"/>
      <c r="S38" s="1"/>
      <c r="T38" s="1"/>
      <c r="U38" s="1"/>
      <c r="V38" s="1"/>
      <c r="W38" s="1"/>
      <c r="X38" s="1"/>
      <c r="Y38" s="1"/>
    </row>
    <row r="39" ht="13.5" customHeight="1">
      <c r="A39" s="199"/>
      <c r="B39" s="122"/>
      <c r="C39" s="122"/>
      <c r="D39" s="122"/>
      <c r="E39" s="122"/>
      <c r="F39" s="122"/>
      <c r="G39" s="122"/>
      <c r="H39" s="122"/>
      <c r="I39" s="1"/>
      <c r="J39" s="1"/>
      <c r="K39" s="1"/>
      <c r="L39" s="1"/>
      <c r="M39" s="1"/>
      <c r="N39" s="1"/>
      <c r="O39" s="1"/>
      <c r="P39" s="1"/>
      <c r="Q39" s="1"/>
      <c r="R39" s="1"/>
      <c r="S39" s="1"/>
      <c r="T39" s="1"/>
      <c r="U39" s="1"/>
      <c r="V39" s="1"/>
      <c r="W39" s="1"/>
      <c r="X39" s="1"/>
      <c r="Y39" s="1"/>
    </row>
    <row r="40" ht="13.5" customHeight="1">
      <c r="A40" s="199"/>
      <c r="B40" s="122"/>
      <c r="C40" s="122"/>
      <c r="D40" s="122"/>
      <c r="E40" s="122"/>
      <c r="F40" s="122"/>
      <c r="G40" s="122"/>
      <c r="H40" s="122"/>
      <c r="I40" s="1"/>
      <c r="J40" s="1"/>
      <c r="K40" s="1"/>
      <c r="L40" s="1"/>
      <c r="M40" s="1"/>
      <c r="N40" s="1"/>
      <c r="O40" s="1"/>
      <c r="P40" s="1"/>
      <c r="Q40" s="1"/>
      <c r="R40" s="1"/>
      <c r="S40" s="1"/>
      <c r="T40" s="1"/>
      <c r="U40" s="1"/>
      <c r="V40" s="1"/>
      <c r="W40" s="1"/>
      <c r="X40" s="1"/>
      <c r="Y40" s="1"/>
    </row>
    <row r="41" ht="13.5" customHeight="1">
      <c r="A41" s="199"/>
      <c r="B41" s="122"/>
      <c r="C41" s="122"/>
      <c r="D41" s="122"/>
      <c r="E41" s="122"/>
      <c r="F41" s="122"/>
      <c r="G41" s="122"/>
      <c r="H41" s="122"/>
      <c r="I41" s="1"/>
      <c r="J41" s="1"/>
      <c r="K41" s="1"/>
      <c r="L41" s="1"/>
      <c r="M41" s="1"/>
      <c r="N41" s="1"/>
      <c r="O41" s="1"/>
      <c r="P41" s="1"/>
      <c r="Q41" s="1"/>
      <c r="R41" s="1"/>
      <c r="S41" s="1"/>
      <c r="T41" s="1"/>
      <c r="U41" s="1"/>
      <c r="V41" s="1"/>
      <c r="W41" s="1"/>
      <c r="X41" s="1"/>
      <c r="Y41" s="1"/>
    </row>
    <row r="42" ht="13.5" customHeight="1">
      <c r="A42" s="199"/>
      <c r="B42" s="122"/>
      <c r="C42" s="122"/>
      <c r="D42" s="122"/>
      <c r="E42" s="122"/>
      <c r="F42" s="122"/>
      <c r="G42" s="122"/>
      <c r="H42" s="122"/>
      <c r="I42" s="1"/>
      <c r="J42" s="1"/>
      <c r="K42" s="1"/>
      <c r="L42" s="1"/>
      <c r="M42" s="1"/>
      <c r="N42" s="1"/>
      <c r="O42" s="1"/>
      <c r="P42" s="1"/>
      <c r="Q42" s="1"/>
      <c r="R42" s="1"/>
      <c r="S42" s="1"/>
      <c r="T42" s="1"/>
      <c r="U42" s="1"/>
      <c r="V42" s="1"/>
      <c r="W42" s="1"/>
      <c r="X42" s="1"/>
      <c r="Y42" s="1"/>
    </row>
    <row r="43" ht="13.5" customHeight="1">
      <c r="A43" s="199"/>
      <c r="B43" s="122"/>
      <c r="C43" s="122"/>
      <c r="D43" s="122"/>
      <c r="E43" s="122"/>
      <c r="F43" s="122"/>
      <c r="G43" s="122"/>
      <c r="H43" s="122"/>
      <c r="I43" s="1"/>
      <c r="J43" s="1"/>
      <c r="K43" s="1"/>
      <c r="L43" s="1"/>
      <c r="M43" s="1"/>
      <c r="N43" s="1"/>
      <c r="O43" s="1"/>
      <c r="P43" s="1"/>
      <c r="Q43" s="1"/>
      <c r="R43" s="1"/>
      <c r="S43" s="1"/>
      <c r="T43" s="1"/>
      <c r="U43" s="1"/>
      <c r="V43" s="1"/>
      <c r="W43" s="1"/>
      <c r="X43" s="1"/>
      <c r="Y43" s="1"/>
    </row>
    <row r="44" ht="13.5" customHeight="1">
      <c r="A44" s="199"/>
      <c r="B44" s="122"/>
      <c r="C44" s="122"/>
      <c r="D44" s="122"/>
      <c r="E44" s="122"/>
      <c r="F44" s="122"/>
      <c r="G44" s="122"/>
      <c r="H44" s="122"/>
      <c r="I44" s="1"/>
      <c r="J44" s="1"/>
      <c r="K44" s="1"/>
      <c r="L44" s="1"/>
      <c r="M44" s="1"/>
      <c r="N44" s="1"/>
      <c r="O44" s="1"/>
      <c r="P44" s="1"/>
      <c r="Q44" s="1"/>
      <c r="R44" s="1"/>
      <c r="S44" s="1"/>
      <c r="T44" s="1"/>
      <c r="U44" s="1"/>
      <c r="V44" s="1"/>
      <c r="W44" s="1"/>
      <c r="X44" s="1"/>
      <c r="Y44" s="1"/>
    </row>
    <row r="45" ht="13.5" customHeight="1">
      <c r="A45" s="199"/>
      <c r="B45" s="122"/>
      <c r="C45" s="122"/>
      <c r="D45" s="122"/>
      <c r="E45" s="122"/>
      <c r="F45" s="122"/>
      <c r="G45" s="122"/>
      <c r="H45" s="122"/>
      <c r="I45" s="1"/>
      <c r="J45" s="1"/>
      <c r="K45" s="1"/>
      <c r="L45" s="1"/>
      <c r="M45" s="1"/>
      <c r="N45" s="1"/>
      <c r="O45" s="1"/>
      <c r="P45" s="1"/>
      <c r="Q45" s="1"/>
      <c r="R45" s="1"/>
      <c r="S45" s="1"/>
      <c r="T45" s="1"/>
      <c r="U45" s="1"/>
      <c r="V45" s="1"/>
      <c r="W45" s="1"/>
      <c r="X45" s="1"/>
      <c r="Y45" s="1"/>
    </row>
    <row r="46" ht="13.5" customHeight="1">
      <c r="A46" s="199"/>
      <c r="B46" s="122"/>
      <c r="C46" s="122"/>
      <c r="D46" s="122"/>
      <c r="E46" s="122"/>
      <c r="F46" s="122"/>
      <c r="G46" s="122"/>
      <c r="H46" s="122"/>
      <c r="I46" s="1"/>
      <c r="J46" s="1"/>
      <c r="K46" s="1"/>
      <c r="L46" s="1"/>
      <c r="M46" s="1"/>
      <c r="N46" s="1"/>
      <c r="O46" s="1"/>
      <c r="P46" s="1"/>
      <c r="Q46" s="1"/>
      <c r="R46" s="1"/>
      <c r="S46" s="1"/>
      <c r="T46" s="1"/>
      <c r="U46" s="1"/>
      <c r="V46" s="1"/>
      <c r="W46" s="1"/>
      <c r="X46" s="1"/>
      <c r="Y46" s="1"/>
    </row>
    <row r="47" ht="13.5" customHeight="1">
      <c r="A47" s="199"/>
      <c r="B47" s="122"/>
      <c r="C47" s="122"/>
      <c r="D47" s="122"/>
      <c r="E47" s="122"/>
      <c r="F47" s="122"/>
      <c r="G47" s="122"/>
      <c r="H47" s="122"/>
      <c r="I47" s="1"/>
      <c r="J47" s="1"/>
      <c r="K47" s="1"/>
      <c r="L47" s="1"/>
      <c r="M47" s="1"/>
      <c r="N47" s="1"/>
      <c r="O47" s="1"/>
      <c r="P47" s="1"/>
      <c r="Q47" s="1"/>
      <c r="R47" s="1"/>
      <c r="S47" s="1"/>
      <c r="T47" s="1"/>
      <c r="U47" s="1"/>
      <c r="V47" s="1"/>
      <c r="W47" s="1"/>
      <c r="X47" s="1"/>
      <c r="Y47" s="1"/>
    </row>
    <row r="48" ht="13.5" customHeight="1">
      <c r="A48" s="199"/>
      <c r="B48" s="122"/>
      <c r="C48" s="122"/>
      <c r="D48" s="122"/>
      <c r="E48" s="122"/>
      <c r="F48" s="122"/>
      <c r="G48" s="122"/>
      <c r="H48" s="122"/>
      <c r="I48" s="1"/>
      <c r="J48" s="1"/>
      <c r="K48" s="1"/>
      <c r="L48" s="1"/>
      <c r="M48" s="1"/>
      <c r="N48" s="1"/>
      <c r="O48" s="1"/>
      <c r="P48" s="1"/>
      <c r="Q48" s="1"/>
      <c r="R48" s="1"/>
      <c r="S48" s="1"/>
      <c r="T48" s="1"/>
      <c r="U48" s="1"/>
      <c r="V48" s="1"/>
      <c r="W48" s="1"/>
      <c r="X48" s="1"/>
      <c r="Y48" s="1"/>
    </row>
    <row r="49" ht="13.5" customHeight="1">
      <c r="A49" s="199"/>
      <c r="B49" s="122"/>
      <c r="C49" s="122"/>
      <c r="D49" s="122"/>
      <c r="E49" s="122"/>
      <c r="F49" s="122"/>
      <c r="G49" s="122"/>
      <c r="H49" s="122"/>
      <c r="I49" s="1"/>
      <c r="J49" s="1"/>
      <c r="K49" s="1"/>
      <c r="L49" s="1"/>
      <c r="M49" s="1"/>
      <c r="N49" s="1"/>
      <c r="O49" s="1"/>
      <c r="P49" s="1"/>
      <c r="Q49" s="1"/>
      <c r="R49" s="1"/>
      <c r="S49" s="1"/>
      <c r="T49" s="1"/>
      <c r="U49" s="1"/>
      <c r="V49" s="1"/>
      <c r="W49" s="1"/>
      <c r="X49" s="1"/>
      <c r="Y49" s="1"/>
    </row>
    <row r="50" ht="13.5" customHeight="1">
      <c r="A50" s="199"/>
      <c r="B50" s="122"/>
      <c r="C50" s="122"/>
      <c r="D50" s="122"/>
      <c r="E50" s="122"/>
      <c r="F50" s="122"/>
      <c r="G50" s="122"/>
      <c r="H50" s="122"/>
      <c r="I50" s="1"/>
      <c r="J50" s="1"/>
      <c r="K50" s="1"/>
      <c r="L50" s="1"/>
      <c r="M50" s="1"/>
      <c r="N50" s="1"/>
      <c r="O50" s="1"/>
      <c r="P50" s="1"/>
      <c r="Q50" s="1"/>
      <c r="R50" s="1"/>
      <c r="S50" s="1"/>
      <c r="T50" s="1"/>
      <c r="U50" s="1"/>
      <c r="V50" s="1"/>
      <c r="W50" s="1"/>
      <c r="X50" s="1"/>
      <c r="Y50" s="1"/>
    </row>
    <row r="51" ht="13.5" customHeight="1">
      <c r="A51" s="199"/>
      <c r="B51" s="122"/>
      <c r="C51" s="122"/>
      <c r="D51" s="122"/>
      <c r="E51" s="122"/>
      <c r="F51" s="122"/>
      <c r="G51" s="122"/>
      <c r="H51" s="122"/>
      <c r="I51" s="1"/>
      <c r="J51" s="1"/>
      <c r="K51" s="1"/>
      <c r="L51" s="1"/>
      <c r="M51" s="1"/>
      <c r="N51" s="1"/>
      <c r="O51" s="1"/>
      <c r="P51" s="1"/>
      <c r="Q51" s="1"/>
      <c r="R51" s="1"/>
      <c r="S51" s="1"/>
      <c r="T51" s="1"/>
      <c r="U51" s="1"/>
      <c r="V51" s="1"/>
      <c r="W51" s="1"/>
      <c r="X51" s="1"/>
      <c r="Y51" s="1"/>
    </row>
    <row r="52" ht="13.5" customHeight="1">
      <c r="A52" s="199"/>
      <c r="B52" s="122"/>
      <c r="C52" s="122"/>
      <c r="D52" s="122"/>
      <c r="E52" s="122"/>
      <c r="F52" s="122"/>
      <c r="G52" s="122"/>
      <c r="H52" s="122"/>
      <c r="I52" s="1"/>
      <c r="J52" s="1"/>
      <c r="K52" s="1"/>
      <c r="L52" s="1"/>
      <c r="M52" s="1"/>
      <c r="N52" s="1"/>
      <c r="O52" s="1"/>
      <c r="P52" s="1"/>
      <c r="Q52" s="1"/>
      <c r="R52" s="1"/>
      <c r="S52" s="1"/>
      <c r="T52" s="1"/>
      <c r="U52" s="1"/>
      <c r="V52" s="1"/>
      <c r="W52" s="1"/>
      <c r="X52" s="1"/>
      <c r="Y52" s="1"/>
    </row>
    <row r="53" ht="13.5" customHeight="1">
      <c r="A53" s="199"/>
      <c r="B53" s="122"/>
      <c r="C53" s="122"/>
      <c r="D53" s="122"/>
      <c r="E53" s="122"/>
      <c r="F53" s="122"/>
      <c r="G53" s="122"/>
      <c r="H53" s="122"/>
      <c r="I53" s="1"/>
      <c r="J53" s="1"/>
      <c r="K53" s="1"/>
      <c r="L53" s="1"/>
      <c r="M53" s="1"/>
      <c r="N53" s="1"/>
      <c r="O53" s="1"/>
      <c r="P53" s="1"/>
      <c r="Q53" s="1"/>
      <c r="R53" s="1"/>
      <c r="S53" s="1"/>
      <c r="T53" s="1"/>
      <c r="U53" s="1"/>
      <c r="V53" s="1"/>
      <c r="W53" s="1"/>
      <c r="X53" s="1"/>
      <c r="Y53" s="1"/>
    </row>
    <row r="54" ht="13.5" customHeight="1">
      <c r="A54" s="199"/>
      <c r="B54" s="122"/>
      <c r="C54" s="122"/>
      <c r="D54" s="122"/>
      <c r="E54" s="122"/>
      <c r="F54" s="122"/>
      <c r="G54" s="122"/>
      <c r="H54" s="122"/>
      <c r="I54" s="1"/>
      <c r="J54" s="1"/>
      <c r="K54" s="1"/>
      <c r="L54" s="1"/>
      <c r="M54" s="1"/>
      <c r="N54" s="1"/>
      <c r="O54" s="1"/>
      <c r="P54" s="1"/>
      <c r="Q54" s="1"/>
      <c r="R54" s="1"/>
      <c r="S54" s="1"/>
      <c r="T54" s="1"/>
      <c r="U54" s="1"/>
      <c r="V54" s="1"/>
      <c r="W54" s="1"/>
      <c r="X54" s="1"/>
      <c r="Y54" s="1"/>
    </row>
    <row r="55" ht="13.5" customHeight="1">
      <c r="A55" s="199"/>
      <c r="B55" s="122"/>
      <c r="C55" s="122"/>
      <c r="D55" s="122"/>
      <c r="E55" s="122"/>
      <c r="F55" s="122"/>
      <c r="G55" s="122"/>
      <c r="H55" s="122"/>
      <c r="I55" s="1"/>
      <c r="J55" s="1"/>
      <c r="K55" s="1"/>
      <c r="L55" s="1"/>
      <c r="M55" s="1"/>
      <c r="N55" s="1"/>
      <c r="O55" s="1"/>
      <c r="P55" s="1"/>
      <c r="Q55" s="1"/>
      <c r="R55" s="1"/>
      <c r="S55" s="1"/>
      <c r="T55" s="1"/>
      <c r="U55" s="1"/>
      <c r="V55" s="1"/>
      <c r="W55" s="1"/>
      <c r="X55" s="1"/>
      <c r="Y55" s="1"/>
    </row>
    <row r="56" ht="13.5" customHeight="1">
      <c r="A56" s="199"/>
      <c r="B56" s="122"/>
      <c r="C56" s="122"/>
      <c r="D56" s="122"/>
      <c r="E56" s="122"/>
      <c r="F56" s="122"/>
      <c r="G56" s="122"/>
      <c r="H56" s="122"/>
      <c r="I56" s="1"/>
      <c r="J56" s="1"/>
      <c r="K56" s="1"/>
      <c r="L56" s="1"/>
      <c r="M56" s="1"/>
      <c r="N56" s="1"/>
      <c r="O56" s="1"/>
      <c r="P56" s="1"/>
      <c r="Q56" s="1"/>
      <c r="R56" s="1"/>
      <c r="S56" s="1"/>
      <c r="T56" s="1"/>
      <c r="U56" s="1"/>
      <c r="V56" s="1"/>
      <c r="W56" s="1"/>
      <c r="X56" s="1"/>
      <c r="Y56" s="1"/>
    </row>
    <row r="57" ht="13.5" customHeight="1">
      <c r="A57" s="199"/>
      <c r="B57" s="122"/>
      <c r="C57" s="122"/>
      <c r="D57" s="122"/>
      <c r="E57" s="122"/>
      <c r="F57" s="122"/>
      <c r="G57" s="122"/>
      <c r="H57" s="122"/>
      <c r="I57" s="1"/>
      <c r="J57" s="1"/>
      <c r="K57" s="1"/>
      <c r="L57" s="1"/>
      <c r="M57" s="1"/>
      <c r="N57" s="1"/>
      <c r="O57" s="1"/>
      <c r="P57" s="1"/>
      <c r="Q57" s="1"/>
      <c r="R57" s="1"/>
      <c r="S57" s="1"/>
      <c r="T57" s="1"/>
      <c r="U57" s="1"/>
      <c r="V57" s="1"/>
      <c r="W57" s="1"/>
      <c r="X57" s="1"/>
      <c r="Y57" s="1"/>
    </row>
    <row r="58" ht="13.5" customHeight="1">
      <c r="A58" s="199"/>
      <c r="B58" s="122"/>
      <c r="C58" s="122"/>
      <c r="D58" s="122"/>
      <c r="E58" s="122"/>
      <c r="F58" s="122"/>
      <c r="G58" s="122"/>
      <c r="H58" s="122"/>
      <c r="I58" s="1"/>
      <c r="J58" s="1"/>
      <c r="K58" s="1"/>
      <c r="L58" s="1"/>
      <c r="M58" s="1"/>
      <c r="N58" s="1"/>
      <c r="O58" s="1"/>
      <c r="P58" s="1"/>
      <c r="Q58" s="1"/>
      <c r="R58" s="1"/>
      <c r="S58" s="1"/>
      <c r="T58" s="1"/>
      <c r="U58" s="1"/>
      <c r="V58" s="1"/>
      <c r="W58" s="1"/>
      <c r="X58" s="1"/>
      <c r="Y58" s="1"/>
    </row>
    <row r="59" ht="13.5" customHeight="1">
      <c r="A59" s="199"/>
      <c r="B59" s="122"/>
      <c r="C59" s="122"/>
      <c r="D59" s="122"/>
      <c r="E59" s="122"/>
      <c r="F59" s="122"/>
      <c r="G59" s="122"/>
      <c r="H59" s="122"/>
      <c r="I59" s="1"/>
      <c r="J59" s="1"/>
      <c r="K59" s="1"/>
      <c r="L59" s="1"/>
      <c r="M59" s="1"/>
      <c r="N59" s="1"/>
      <c r="O59" s="1"/>
      <c r="P59" s="1"/>
      <c r="Q59" s="1"/>
      <c r="R59" s="1"/>
      <c r="S59" s="1"/>
      <c r="T59" s="1"/>
      <c r="U59" s="1"/>
      <c r="V59" s="1"/>
      <c r="W59" s="1"/>
      <c r="X59" s="1"/>
      <c r="Y59" s="1"/>
    </row>
    <row r="60" ht="13.5" customHeight="1">
      <c r="A60" s="199"/>
      <c r="B60" s="122"/>
      <c r="C60" s="122"/>
      <c r="D60" s="122"/>
      <c r="E60" s="122"/>
      <c r="F60" s="122"/>
      <c r="G60" s="122"/>
      <c r="H60" s="122"/>
      <c r="I60" s="1"/>
      <c r="J60" s="1"/>
      <c r="K60" s="1"/>
      <c r="L60" s="1"/>
      <c r="M60" s="1"/>
      <c r="N60" s="1"/>
      <c r="O60" s="1"/>
      <c r="P60" s="1"/>
      <c r="Q60" s="1"/>
      <c r="R60" s="1"/>
      <c r="S60" s="1"/>
      <c r="T60" s="1"/>
      <c r="U60" s="1"/>
      <c r="V60" s="1"/>
      <c r="W60" s="1"/>
      <c r="X60" s="1"/>
      <c r="Y60" s="1"/>
    </row>
    <row r="61" ht="13.5" customHeight="1">
      <c r="A61" s="199"/>
      <c r="B61" s="122"/>
      <c r="C61" s="122"/>
      <c r="D61" s="122"/>
      <c r="E61" s="122"/>
      <c r="F61" s="122"/>
      <c r="G61" s="122"/>
      <c r="H61" s="122"/>
      <c r="I61" s="1"/>
      <c r="J61" s="1"/>
      <c r="K61" s="1"/>
      <c r="L61" s="1"/>
      <c r="M61" s="1"/>
      <c r="N61" s="1"/>
      <c r="O61" s="1"/>
      <c r="P61" s="1"/>
      <c r="Q61" s="1"/>
      <c r="R61" s="1"/>
      <c r="S61" s="1"/>
      <c r="T61" s="1"/>
      <c r="U61" s="1"/>
      <c r="V61" s="1"/>
      <c r="W61" s="1"/>
      <c r="X61" s="1"/>
      <c r="Y61" s="1"/>
    </row>
    <row r="62" ht="13.5" customHeight="1">
      <c r="A62" s="199"/>
      <c r="B62" s="122"/>
      <c r="C62" s="122"/>
      <c r="D62" s="122"/>
      <c r="E62" s="122"/>
      <c r="F62" s="122"/>
      <c r="G62" s="122"/>
      <c r="H62" s="122"/>
      <c r="I62" s="1"/>
      <c r="J62" s="1"/>
      <c r="K62" s="1"/>
      <c r="L62" s="1"/>
      <c r="M62" s="1"/>
      <c r="N62" s="1"/>
      <c r="O62" s="1"/>
      <c r="P62" s="1"/>
      <c r="Q62" s="1"/>
      <c r="R62" s="1"/>
      <c r="S62" s="1"/>
      <c r="T62" s="1"/>
      <c r="U62" s="1"/>
      <c r="V62" s="1"/>
      <c r="W62" s="1"/>
      <c r="X62" s="1"/>
      <c r="Y62" s="1"/>
    </row>
    <row r="63" ht="13.5" customHeight="1">
      <c r="A63" s="199"/>
      <c r="B63" s="122"/>
      <c r="C63" s="122"/>
      <c r="D63" s="122"/>
      <c r="E63" s="122"/>
      <c r="F63" s="122"/>
      <c r="G63" s="122"/>
      <c r="H63" s="122"/>
      <c r="I63" s="1"/>
      <c r="J63" s="1"/>
      <c r="K63" s="1"/>
      <c r="L63" s="1"/>
      <c r="M63" s="1"/>
      <c r="N63" s="1"/>
      <c r="O63" s="1"/>
      <c r="P63" s="1"/>
      <c r="Q63" s="1"/>
      <c r="R63" s="1"/>
      <c r="S63" s="1"/>
      <c r="T63" s="1"/>
      <c r="U63" s="1"/>
      <c r="V63" s="1"/>
      <c r="W63" s="1"/>
      <c r="X63" s="1"/>
      <c r="Y63" s="1"/>
    </row>
    <row r="64" ht="13.5" customHeight="1">
      <c r="A64" s="199"/>
      <c r="B64" s="122"/>
      <c r="C64" s="122"/>
      <c r="D64" s="122"/>
      <c r="E64" s="122"/>
      <c r="F64" s="122"/>
      <c r="G64" s="122"/>
      <c r="H64" s="122"/>
      <c r="I64" s="1"/>
      <c r="J64" s="1"/>
      <c r="K64" s="1"/>
      <c r="L64" s="1"/>
      <c r="M64" s="1"/>
      <c r="N64" s="1"/>
      <c r="O64" s="1"/>
      <c r="P64" s="1"/>
      <c r="Q64" s="1"/>
      <c r="R64" s="1"/>
      <c r="S64" s="1"/>
      <c r="T64" s="1"/>
      <c r="U64" s="1"/>
      <c r="V64" s="1"/>
      <c r="W64" s="1"/>
      <c r="X64" s="1"/>
      <c r="Y64" s="1"/>
    </row>
    <row r="65" ht="13.5" customHeight="1">
      <c r="A65" s="199"/>
      <c r="B65" s="122"/>
      <c r="C65" s="122"/>
      <c r="D65" s="122"/>
      <c r="E65" s="122"/>
      <c r="F65" s="122"/>
      <c r="G65" s="122"/>
      <c r="H65" s="122"/>
      <c r="I65" s="1"/>
      <c r="J65" s="1"/>
      <c r="K65" s="1"/>
      <c r="L65" s="1"/>
      <c r="M65" s="1"/>
      <c r="N65" s="1"/>
      <c r="O65" s="1"/>
      <c r="P65" s="1"/>
      <c r="Q65" s="1"/>
      <c r="R65" s="1"/>
      <c r="S65" s="1"/>
      <c r="T65" s="1"/>
      <c r="U65" s="1"/>
      <c r="V65" s="1"/>
      <c r="W65" s="1"/>
      <c r="X65" s="1"/>
      <c r="Y65" s="1"/>
    </row>
    <row r="66" ht="13.5" customHeight="1">
      <c r="A66" s="199"/>
      <c r="B66" s="122"/>
      <c r="C66" s="122"/>
      <c r="D66" s="122"/>
      <c r="E66" s="122"/>
      <c r="F66" s="122"/>
      <c r="G66" s="122"/>
      <c r="H66" s="122"/>
      <c r="I66" s="1"/>
      <c r="J66" s="1"/>
      <c r="K66" s="1"/>
      <c r="L66" s="1"/>
      <c r="M66" s="1"/>
      <c r="N66" s="1"/>
      <c r="O66" s="1"/>
      <c r="P66" s="1"/>
      <c r="Q66" s="1"/>
      <c r="R66" s="1"/>
      <c r="S66" s="1"/>
      <c r="T66" s="1"/>
      <c r="U66" s="1"/>
      <c r="V66" s="1"/>
      <c r="W66" s="1"/>
      <c r="X66" s="1"/>
      <c r="Y66" s="1"/>
    </row>
    <row r="67" ht="13.5" customHeight="1">
      <c r="A67" s="199"/>
      <c r="B67" s="122"/>
      <c r="C67" s="122"/>
      <c r="D67" s="122"/>
      <c r="E67" s="122"/>
      <c r="F67" s="122"/>
      <c r="G67" s="122"/>
      <c r="H67" s="122"/>
      <c r="I67" s="1"/>
      <c r="J67" s="1"/>
      <c r="K67" s="1"/>
      <c r="L67" s="1"/>
      <c r="M67" s="1"/>
      <c r="N67" s="1"/>
      <c r="O67" s="1"/>
      <c r="P67" s="1"/>
      <c r="Q67" s="1"/>
      <c r="R67" s="1"/>
      <c r="S67" s="1"/>
      <c r="T67" s="1"/>
      <c r="U67" s="1"/>
      <c r="V67" s="1"/>
      <c r="W67" s="1"/>
      <c r="X67" s="1"/>
      <c r="Y67" s="1"/>
    </row>
    <row r="68" ht="13.5" customHeight="1">
      <c r="A68" s="199"/>
      <c r="B68" s="122"/>
      <c r="C68" s="122"/>
      <c r="D68" s="122"/>
      <c r="E68" s="122"/>
      <c r="F68" s="122"/>
      <c r="G68" s="122"/>
      <c r="H68" s="122"/>
      <c r="I68" s="1"/>
      <c r="J68" s="1"/>
      <c r="K68" s="1"/>
      <c r="L68" s="1"/>
      <c r="M68" s="1"/>
      <c r="N68" s="1"/>
      <c r="O68" s="1"/>
      <c r="P68" s="1"/>
      <c r="Q68" s="1"/>
      <c r="R68" s="1"/>
      <c r="S68" s="1"/>
      <c r="T68" s="1"/>
      <c r="U68" s="1"/>
      <c r="V68" s="1"/>
      <c r="W68" s="1"/>
      <c r="X68" s="1"/>
      <c r="Y68" s="1"/>
    </row>
    <row r="69" ht="13.5" customHeight="1">
      <c r="A69" s="199"/>
      <c r="B69" s="122"/>
      <c r="C69" s="122"/>
      <c r="D69" s="122"/>
      <c r="E69" s="122"/>
      <c r="F69" s="122"/>
      <c r="G69" s="122"/>
      <c r="H69" s="122"/>
      <c r="I69" s="1"/>
      <c r="J69" s="1"/>
      <c r="K69" s="1"/>
      <c r="L69" s="1"/>
      <c r="M69" s="1"/>
      <c r="N69" s="1"/>
      <c r="O69" s="1"/>
      <c r="P69" s="1"/>
      <c r="Q69" s="1"/>
      <c r="R69" s="1"/>
      <c r="S69" s="1"/>
      <c r="T69" s="1"/>
      <c r="U69" s="1"/>
      <c r="V69" s="1"/>
      <c r="W69" s="1"/>
      <c r="X69" s="1"/>
      <c r="Y69" s="1"/>
    </row>
    <row r="70" ht="13.5" customHeight="1">
      <c r="A70" s="199"/>
      <c r="B70" s="122"/>
      <c r="C70" s="122"/>
      <c r="D70" s="122"/>
      <c r="E70" s="122"/>
      <c r="F70" s="122"/>
      <c r="G70" s="122"/>
      <c r="H70" s="122"/>
      <c r="I70" s="1"/>
      <c r="J70" s="1"/>
      <c r="K70" s="1"/>
      <c r="L70" s="1"/>
      <c r="M70" s="1"/>
      <c r="N70" s="1"/>
      <c r="O70" s="1"/>
      <c r="P70" s="1"/>
      <c r="Q70" s="1"/>
      <c r="R70" s="1"/>
      <c r="S70" s="1"/>
      <c r="T70" s="1"/>
      <c r="U70" s="1"/>
      <c r="V70" s="1"/>
      <c r="W70" s="1"/>
      <c r="X70" s="1"/>
      <c r="Y70" s="1"/>
    </row>
    <row r="71" ht="13.5" customHeight="1">
      <c r="A71" s="199"/>
      <c r="B71" s="122"/>
      <c r="C71" s="122"/>
      <c r="D71" s="122"/>
      <c r="E71" s="122"/>
      <c r="F71" s="122"/>
      <c r="G71" s="122"/>
      <c r="H71" s="122"/>
      <c r="I71" s="1"/>
      <c r="J71" s="1"/>
      <c r="K71" s="1"/>
      <c r="L71" s="1"/>
      <c r="M71" s="1"/>
      <c r="N71" s="1"/>
      <c r="O71" s="1"/>
      <c r="P71" s="1"/>
      <c r="Q71" s="1"/>
      <c r="R71" s="1"/>
      <c r="S71" s="1"/>
      <c r="T71" s="1"/>
      <c r="U71" s="1"/>
      <c r="V71" s="1"/>
      <c r="W71" s="1"/>
      <c r="X71" s="1"/>
      <c r="Y71" s="1"/>
    </row>
    <row r="72" ht="13.5" customHeight="1">
      <c r="A72" s="199"/>
      <c r="B72" s="122"/>
      <c r="C72" s="122"/>
      <c r="D72" s="122"/>
      <c r="E72" s="122"/>
      <c r="F72" s="122"/>
      <c r="G72" s="122"/>
      <c r="H72" s="122"/>
      <c r="I72" s="1"/>
      <c r="J72" s="1"/>
      <c r="K72" s="1"/>
      <c r="L72" s="1"/>
      <c r="M72" s="1"/>
      <c r="N72" s="1"/>
      <c r="O72" s="1"/>
      <c r="P72" s="1"/>
      <c r="Q72" s="1"/>
      <c r="R72" s="1"/>
      <c r="S72" s="1"/>
      <c r="T72" s="1"/>
      <c r="U72" s="1"/>
      <c r="V72" s="1"/>
      <c r="W72" s="1"/>
      <c r="X72" s="1"/>
      <c r="Y72" s="1"/>
    </row>
    <row r="73" ht="13.5" customHeight="1">
      <c r="A73" s="199"/>
      <c r="B73" s="122"/>
      <c r="C73" s="122"/>
      <c r="D73" s="122"/>
      <c r="E73" s="122"/>
      <c r="F73" s="122"/>
      <c r="G73" s="122"/>
      <c r="H73" s="122"/>
      <c r="I73" s="1"/>
      <c r="J73" s="1"/>
      <c r="K73" s="1"/>
      <c r="L73" s="1"/>
      <c r="M73" s="1"/>
      <c r="N73" s="1"/>
      <c r="O73" s="1"/>
      <c r="P73" s="1"/>
      <c r="Q73" s="1"/>
      <c r="R73" s="1"/>
      <c r="S73" s="1"/>
      <c r="T73" s="1"/>
      <c r="U73" s="1"/>
      <c r="V73" s="1"/>
      <c r="W73" s="1"/>
      <c r="X73" s="1"/>
      <c r="Y73" s="1"/>
    </row>
    <row r="74" ht="13.5" customHeight="1">
      <c r="A74" s="199"/>
      <c r="B74" s="122"/>
      <c r="C74" s="122"/>
      <c r="D74" s="122"/>
      <c r="E74" s="122"/>
      <c r="F74" s="122"/>
      <c r="G74" s="122"/>
      <c r="H74" s="122"/>
      <c r="I74" s="1"/>
      <c r="J74" s="1"/>
      <c r="K74" s="1"/>
      <c r="L74" s="1"/>
      <c r="M74" s="1"/>
      <c r="N74" s="1"/>
      <c r="O74" s="1"/>
      <c r="P74" s="1"/>
      <c r="Q74" s="1"/>
      <c r="R74" s="1"/>
      <c r="S74" s="1"/>
      <c r="T74" s="1"/>
      <c r="U74" s="1"/>
      <c r="V74" s="1"/>
      <c r="W74" s="1"/>
      <c r="X74" s="1"/>
      <c r="Y74" s="1"/>
    </row>
    <row r="75" ht="13.5" customHeight="1">
      <c r="A75" s="199"/>
      <c r="B75" s="122"/>
      <c r="C75" s="122"/>
      <c r="D75" s="122"/>
      <c r="E75" s="122"/>
      <c r="F75" s="122"/>
      <c r="G75" s="122"/>
      <c r="H75" s="122"/>
      <c r="I75" s="1"/>
      <c r="J75" s="1"/>
      <c r="K75" s="1"/>
      <c r="L75" s="1"/>
      <c r="M75" s="1"/>
      <c r="N75" s="1"/>
      <c r="O75" s="1"/>
      <c r="P75" s="1"/>
      <c r="Q75" s="1"/>
      <c r="R75" s="1"/>
      <c r="S75" s="1"/>
      <c r="T75" s="1"/>
      <c r="U75" s="1"/>
      <c r="V75" s="1"/>
      <c r="W75" s="1"/>
      <c r="X75" s="1"/>
      <c r="Y75" s="1"/>
    </row>
    <row r="76" ht="13.5" customHeight="1">
      <c r="A76" s="199"/>
      <c r="B76" s="122"/>
      <c r="C76" s="122"/>
      <c r="D76" s="122"/>
      <c r="E76" s="122"/>
      <c r="F76" s="122"/>
      <c r="G76" s="122"/>
      <c r="H76" s="122"/>
      <c r="I76" s="1"/>
      <c r="J76" s="1"/>
      <c r="K76" s="1"/>
      <c r="L76" s="1"/>
      <c r="M76" s="1"/>
      <c r="N76" s="1"/>
      <c r="O76" s="1"/>
      <c r="P76" s="1"/>
      <c r="Q76" s="1"/>
      <c r="R76" s="1"/>
      <c r="S76" s="1"/>
      <c r="T76" s="1"/>
      <c r="U76" s="1"/>
      <c r="V76" s="1"/>
      <c r="W76" s="1"/>
      <c r="X76" s="1"/>
      <c r="Y76" s="1"/>
    </row>
    <row r="77" ht="13.5" customHeight="1">
      <c r="A77" s="199"/>
      <c r="B77" s="122"/>
      <c r="C77" s="122"/>
      <c r="D77" s="122"/>
      <c r="E77" s="122"/>
      <c r="F77" s="122"/>
      <c r="G77" s="122"/>
      <c r="H77" s="122"/>
      <c r="I77" s="1"/>
      <c r="J77" s="1"/>
      <c r="K77" s="1"/>
      <c r="L77" s="1"/>
      <c r="M77" s="1"/>
      <c r="N77" s="1"/>
      <c r="O77" s="1"/>
      <c r="P77" s="1"/>
      <c r="Q77" s="1"/>
      <c r="R77" s="1"/>
      <c r="S77" s="1"/>
      <c r="T77" s="1"/>
      <c r="U77" s="1"/>
      <c r="V77" s="1"/>
      <c r="W77" s="1"/>
      <c r="X77" s="1"/>
      <c r="Y77" s="1"/>
    </row>
    <row r="78" ht="13.5" customHeight="1">
      <c r="A78" s="199"/>
      <c r="B78" s="122"/>
      <c r="C78" s="122"/>
      <c r="D78" s="122"/>
      <c r="E78" s="122"/>
      <c r="F78" s="122"/>
      <c r="G78" s="122"/>
      <c r="H78" s="122"/>
      <c r="I78" s="1"/>
      <c r="J78" s="1"/>
      <c r="K78" s="1"/>
      <c r="L78" s="1"/>
      <c r="M78" s="1"/>
      <c r="N78" s="1"/>
      <c r="O78" s="1"/>
      <c r="P78" s="1"/>
      <c r="Q78" s="1"/>
      <c r="R78" s="1"/>
      <c r="S78" s="1"/>
      <c r="T78" s="1"/>
      <c r="U78" s="1"/>
      <c r="V78" s="1"/>
      <c r="W78" s="1"/>
      <c r="X78" s="1"/>
      <c r="Y78" s="1"/>
    </row>
    <row r="79" ht="13.5" customHeight="1">
      <c r="A79" s="199"/>
      <c r="B79" s="122"/>
      <c r="C79" s="122"/>
      <c r="D79" s="122"/>
      <c r="E79" s="122"/>
      <c r="F79" s="122"/>
      <c r="G79" s="122"/>
      <c r="H79" s="122"/>
      <c r="I79" s="1"/>
      <c r="J79" s="1"/>
      <c r="K79" s="1"/>
      <c r="L79" s="1"/>
      <c r="M79" s="1"/>
      <c r="N79" s="1"/>
      <c r="O79" s="1"/>
      <c r="P79" s="1"/>
      <c r="Q79" s="1"/>
      <c r="R79" s="1"/>
      <c r="S79" s="1"/>
      <c r="T79" s="1"/>
      <c r="U79" s="1"/>
      <c r="V79" s="1"/>
      <c r="W79" s="1"/>
      <c r="X79" s="1"/>
      <c r="Y79" s="1"/>
    </row>
    <row r="80" ht="13.5" customHeight="1">
      <c r="A80" s="199"/>
      <c r="B80" s="122"/>
      <c r="C80" s="122"/>
      <c r="D80" s="122"/>
      <c r="E80" s="122"/>
      <c r="F80" s="122"/>
      <c r="G80" s="122"/>
      <c r="H80" s="122"/>
      <c r="I80" s="1"/>
      <c r="J80" s="1"/>
      <c r="K80" s="1"/>
      <c r="L80" s="1"/>
      <c r="M80" s="1"/>
      <c r="N80" s="1"/>
      <c r="O80" s="1"/>
      <c r="P80" s="1"/>
      <c r="Q80" s="1"/>
      <c r="R80" s="1"/>
      <c r="S80" s="1"/>
      <c r="T80" s="1"/>
      <c r="U80" s="1"/>
      <c r="V80" s="1"/>
      <c r="W80" s="1"/>
      <c r="X80" s="1"/>
      <c r="Y80" s="1"/>
    </row>
    <row r="81" ht="13.5" customHeight="1">
      <c r="A81" s="199"/>
      <c r="B81" s="122"/>
      <c r="C81" s="122"/>
      <c r="D81" s="122"/>
      <c r="E81" s="122"/>
      <c r="F81" s="122"/>
      <c r="G81" s="122"/>
      <c r="H81" s="122"/>
      <c r="I81" s="1"/>
      <c r="J81" s="1"/>
      <c r="K81" s="1"/>
      <c r="L81" s="1"/>
      <c r="M81" s="1"/>
      <c r="N81" s="1"/>
      <c r="O81" s="1"/>
      <c r="P81" s="1"/>
      <c r="Q81" s="1"/>
      <c r="R81" s="1"/>
      <c r="S81" s="1"/>
      <c r="T81" s="1"/>
      <c r="U81" s="1"/>
      <c r="V81" s="1"/>
      <c r="W81" s="1"/>
      <c r="X81" s="1"/>
      <c r="Y81" s="1"/>
    </row>
    <row r="82" ht="13.5" customHeight="1">
      <c r="A82" s="199"/>
      <c r="B82" s="122"/>
      <c r="C82" s="122"/>
      <c r="D82" s="122"/>
      <c r="E82" s="122"/>
      <c r="F82" s="122"/>
      <c r="G82" s="122"/>
      <c r="H82" s="122"/>
      <c r="I82" s="1"/>
      <c r="J82" s="1"/>
      <c r="K82" s="1"/>
      <c r="L82" s="1"/>
      <c r="M82" s="1"/>
      <c r="N82" s="1"/>
      <c r="O82" s="1"/>
      <c r="P82" s="1"/>
      <c r="Q82" s="1"/>
      <c r="R82" s="1"/>
      <c r="S82" s="1"/>
      <c r="T82" s="1"/>
      <c r="U82" s="1"/>
      <c r="V82" s="1"/>
      <c r="W82" s="1"/>
      <c r="X82" s="1"/>
      <c r="Y82" s="1"/>
    </row>
    <row r="83" ht="13.5" customHeight="1">
      <c r="A83" s="199"/>
      <c r="B83" s="122"/>
      <c r="C83" s="122"/>
      <c r="D83" s="122"/>
      <c r="E83" s="122"/>
      <c r="F83" s="122"/>
      <c r="G83" s="122"/>
      <c r="H83" s="122"/>
      <c r="I83" s="1"/>
      <c r="J83" s="1"/>
      <c r="K83" s="1"/>
      <c r="L83" s="1"/>
      <c r="M83" s="1"/>
      <c r="N83" s="1"/>
      <c r="O83" s="1"/>
      <c r="P83" s="1"/>
      <c r="Q83" s="1"/>
      <c r="R83" s="1"/>
      <c r="S83" s="1"/>
      <c r="T83" s="1"/>
      <c r="U83" s="1"/>
      <c r="V83" s="1"/>
      <c r="W83" s="1"/>
      <c r="X83" s="1"/>
      <c r="Y83" s="1"/>
    </row>
    <row r="84" ht="13.5" customHeight="1">
      <c r="A84" s="199"/>
      <c r="B84" s="122"/>
      <c r="C84" s="122"/>
      <c r="D84" s="122"/>
      <c r="E84" s="122"/>
      <c r="F84" s="122"/>
      <c r="G84" s="122"/>
      <c r="H84" s="122"/>
      <c r="I84" s="1"/>
      <c r="J84" s="1"/>
      <c r="K84" s="1"/>
      <c r="L84" s="1"/>
      <c r="M84" s="1"/>
      <c r="N84" s="1"/>
      <c r="O84" s="1"/>
      <c r="P84" s="1"/>
      <c r="Q84" s="1"/>
      <c r="R84" s="1"/>
      <c r="S84" s="1"/>
      <c r="T84" s="1"/>
      <c r="U84" s="1"/>
      <c r="V84" s="1"/>
      <c r="W84" s="1"/>
      <c r="X84" s="1"/>
      <c r="Y84" s="1"/>
    </row>
    <row r="85" ht="13.5" customHeight="1">
      <c r="A85" s="199"/>
      <c r="B85" s="122"/>
      <c r="C85" s="122"/>
      <c r="D85" s="122"/>
      <c r="E85" s="122"/>
      <c r="F85" s="122"/>
      <c r="G85" s="122"/>
      <c r="H85" s="122"/>
      <c r="I85" s="1"/>
      <c r="J85" s="1"/>
      <c r="K85" s="1"/>
      <c r="L85" s="1"/>
      <c r="M85" s="1"/>
      <c r="N85" s="1"/>
      <c r="O85" s="1"/>
      <c r="P85" s="1"/>
      <c r="Q85" s="1"/>
      <c r="R85" s="1"/>
      <c r="S85" s="1"/>
      <c r="T85" s="1"/>
      <c r="U85" s="1"/>
      <c r="V85" s="1"/>
      <c r="W85" s="1"/>
      <c r="X85" s="1"/>
      <c r="Y85" s="1"/>
    </row>
    <row r="86" ht="13.5" customHeight="1">
      <c r="A86" s="199"/>
      <c r="B86" s="122"/>
      <c r="C86" s="122"/>
      <c r="D86" s="122"/>
      <c r="E86" s="122"/>
      <c r="F86" s="122"/>
      <c r="G86" s="122"/>
      <c r="H86" s="122"/>
      <c r="I86" s="1"/>
      <c r="J86" s="1"/>
      <c r="K86" s="1"/>
      <c r="L86" s="1"/>
      <c r="M86" s="1"/>
      <c r="N86" s="1"/>
      <c r="O86" s="1"/>
      <c r="P86" s="1"/>
      <c r="Q86" s="1"/>
      <c r="R86" s="1"/>
      <c r="S86" s="1"/>
      <c r="T86" s="1"/>
      <c r="U86" s="1"/>
      <c r="V86" s="1"/>
      <c r="W86" s="1"/>
      <c r="X86" s="1"/>
      <c r="Y86" s="1"/>
    </row>
    <row r="87" ht="13.5" customHeight="1">
      <c r="A87" s="199"/>
      <c r="B87" s="122"/>
      <c r="C87" s="122"/>
      <c r="D87" s="122"/>
      <c r="E87" s="122"/>
      <c r="F87" s="122"/>
      <c r="G87" s="122"/>
      <c r="H87" s="122"/>
      <c r="I87" s="1"/>
      <c r="J87" s="1"/>
      <c r="K87" s="1"/>
      <c r="L87" s="1"/>
      <c r="M87" s="1"/>
      <c r="N87" s="1"/>
      <c r="O87" s="1"/>
      <c r="P87" s="1"/>
      <c r="Q87" s="1"/>
      <c r="R87" s="1"/>
      <c r="S87" s="1"/>
      <c r="T87" s="1"/>
      <c r="U87" s="1"/>
      <c r="V87" s="1"/>
      <c r="W87" s="1"/>
      <c r="X87" s="1"/>
      <c r="Y87" s="1"/>
    </row>
    <row r="88" ht="13.5" customHeight="1">
      <c r="A88" s="199"/>
      <c r="B88" s="122"/>
      <c r="C88" s="122"/>
      <c r="D88" s="122"/>
      <c r="E88" s="122"/>
      <c r="F88" s="122"/>
      <c r="G88" s="122"/>
      <c r="H88" s="122"/>
      <c r="I88" s="1"/>
      <c r="J88" s="1"/>
      <c r="K88" s="1"/>
      <c r="L88" s="1"/>
      <c r="M88" s="1"/>
      <c r="N88" s="1"/>
      <c r="O88" s="1"/>
      <c r="P88" s="1"/>
      <c r="Q88" s="1"/>
      <c r="R88" s="1"/>
      <c r="S88" s="1"/>
      <c r="T88" s="1"/>
      <c r="U88" s="1"/>
      <c r="V88" s="1"/>
      <c r="W88" s="1"/>
      <c r="X88" s="1"/>
      <c r="Y88" s="1"/>
    </row>
    <row r="89" ht="13.5" customHeight="1">
      <c r="A89" s="199"/>
      <c r="B89" s="122"/>
      <c r="C89" s="122"/>
      <c r="D89" s="122"/>
      <c r="E89" s="122"/>
      <c r="F89" s="122"/>
      <c r="G89" s="122"/>
      <c r="H89" s="122"/>
      <c r="I89" s="1"/>
      <c r="J89" s="1"/>
      <c r="K89" s="1"/>
      <c r="L89" s="1"/>
      <c r="M89" s="1"/>
      <c r="N89" s="1"/>
      <c r="O89" s="1"/>
      <c r="P89" s="1"/>
      <c r="Q89" s="1"/>
      <c r="R89" s="1"/>
      <c r="S89" s="1"/>
      <c r="T89" s="1"/>
      <c r="U89" s="1"/>
      <c r="V89" s="1"/>
      <c r="W89" s="1"/>
      <c r="X89" s="1"/>
      <c r="Y89" s="1"/>
    </row>
    <row r="90" ht="13.5" customHeight="1">
      <c r="A90" s="199"/>
      <c r="B90" s="122"/>
      <c r="C90" s="122"/>
      <c r="D90" s="122"/>
      <c r="E90" s="122"/>
      <c r="F90" s="122"/>
      <c r="G90" s="122"/>
      <c r="H90" s="122"/>
      <c r="I90" s="1"/>
      <c r="J90" s="1"/>
      <c r="K90" s="1"/>
      <c r="L90" s="1"/>
      <c r="M90" s="1"/>
      <c r="N90" s="1"/>
      <c r="O90" s="1"/>
      <c r="P90" s="1"/>
      <c r="Q90" s="1"/>
      <c r="R90" s="1"/>
      <c r="S90" s="1"/>
      <c r="T90" s="1"/>
      <c r="U90" s="1"/>
      <c r="V90" s="1"/>
      <c r="W90" s="1"/>
      <c r="X90" s="1"/>
      <c r="Y90" s="1"/>
    </row>
    <row r="91" ht="13.5" customHeight="1">
      <c r="A91" s="199"/>
      <c r="B91" s="122"/>
      <c r="C91" s="122"/>
      <c r="D91" s="122"/>
      <c r="E91" s="122"/>
      <c r="F91" s="122"/>
      <c r="G91" s="122"/>
      <c r="H91" s="122"/>
      <c r="I91" s="1"/>
      <c r="J91" s="1"/>
      <c r="K91" s="1"/>
      <c r="L91" s="1"/>
      <c r="M91" s="1"/>
      <c r="N91" s="1"/>
      <c r="O91" s="1"/>
      <c r="P91" s="1"/>
      <c r="Q91" s="1"/>
      <c r="R91" s="1"/>
      <c r="S91" s="1"/>
      <c r="T91" s="1"/>
      <c r="U91" s="1"/>
      <c r="V91" s="1"/>
      <c r="W91" s="1"/>
      <c r="X91" s="1"/>
      <c r="Y91" s="1"/>
    </row>
    <row r="92" ht="13.5" customHeight="1">
      <c r="A92" s="199"/>
      <c r="B92" s="122"/>
      <c r="C92" s="122"/>
      <c r="D92" s="122"/>
      <c r="E92" s="122"/>
      <c r="F92" s="122"/>
      <c r="G92" s="122"/>
      <c r="H92" s="122"/>
      <c r="I92" s="1"/>
      <c r="J92" s="1"/>
      <c r="K92" s="1"/>
      <c r="L92" s="1"/>
      <c r="M92" s="1"/>
      <c r="N92" s="1"/>
      <c r="O92" s="1"/>
      <c r="P92" s="1"/>
      <c r="Q92" s="1"/>
      <c r="R92" s="1"/>
      <c r="S92" s="1"/>
      <c r="T92" s="1"/>
      <c r="U92" s="1"/>
      <c r="V92" s="1"/>
      <c r="W92" s="1"/>
      <c r="X92" s="1"/>
      <c r="Y92" s="1"/>
    </row>
    <row r="93" ht="13.5" customHeight="1">
      <c r="A93" s="199"/>
      <c r="B93" s="122"/>
      <c r="C93" s="122"/>
      <c r="D93" s="122"/>
      <c r="E93" s="122"/>
      <c r="F93" s="122"/>
      <c r="G93" s="122"/>
      <c r="H93" s="122"/>
      <c r="I93" s="1"/>
      <c r="J93" s="1"/>
      <c r="K93" s="1"/>
      <c r="L93" s="1"/>
      <c r="M93" s="1"/>
      <c r="N93" s="1"/>
      <c r="O93" s="1"/>
      <c r="P93" s="1"/>
      <c r="Q93" s="1"/>
      <c r="R93" s="1"/>
      <c r="S93" s="1"/>
      <c r="T93" s="1"/>
      <c r="U93" s="1"/>
      <c r="V93" s="1"/>
      <c r="W93" s="1"/>
      <c r="X93" s="1"/>
      <c r="Y93" s="1"/>
    </row>
    <row r="94" ht="13.5" customHeight="1">
      <c r="A94" s="199"/>
      <c r="B94" s="122"/>
      <c r="C94" s="122"/>
      <c r="D94" s="122"/>
      <c r="E94" s="122"/>
      <c r="F94" s="122"/>
      <c r="G94" s="122"/>
      <c r="H94" s="122"/>
      <c r="I94" s="1"/>
      <c r="J94" s="1"/>
      <c r="K94" s="1"/>
      <c r="L94" s="1"/>
      <c r="M94" s="1"/>
      <c r="N94" s="1"/>
      <c r="O94" s="1"/>
      <c r="P94" s="1"/>
      <c r="Q94" s="1"/>
      <c r="R94" s="1"/>
      <c r="S94" s="1"/>
      <c r="T94" s="1"/>
      <c r="U94" s="1"/>
      <c r="V94" s="1"/>
      <c r="W94" s="1"/>
      <c r="X94" s="1"/>
      <c r="Y94" s="1"/>
    </row>
    <row r="95" ht="13.5" customHeight="1">
      <c r="A95" s="199"/>
      <c r="B95" s="122"/>
      <c r="C95" s="122"/>
      <c r="D95" s="122"/>
      <c r="E95" s="122"/>
      <c r="F95" s="122"/>
      <c r="G95" s="122"/>
      <c r="H95" s="122"/>
      <c r="I95" s="1"/>
      <c r="J95" s="1"/>
      <c r="K95" s="1"/>
      <c r="L95" s="1"/>
      <c r="M95" s="1"/>
      <c r="N95" s="1"/>
      <c r="O95" s="1"/>
      <c r="P95" s="1"/>
      <c r="Q95" s="1"/>
      <c r="R95" s="1"/>
      <c r="S95" s="1"/>
      <c r="T95" s="1"/>
      <c r="U95" s="1"/>
      <c r="V95" s="1"/>
      <c r="W95" s="1"/>
      <c r="X95" s="1"/>
      <c r="Y95" s="1"/>
    </row>
    <row r="96" ht="13.5" customHeight="1">
      <c r="A96" s="199"/>
      <c r="B96" s="122"/>
      <c r="C96" s="122"/>
      <c r="D96" s="122"/>
      <c r="E96" s="122"/>
      <c r="F96" s="122"/>
      <c r="G96" s="122"/>
      <c r="H96" s="122"/>
      <c r="I96" s="1"/>
      <c r="J96" s="1"/>
      <c r="K96" s="1"/>
      <c r="L96" s="1"/>
      <c r="M96" s="1"/>
      <c r="N96" s="1"/>
      <c r="O96" s="1"/>
      <c r="P96" s="1"/>
      <c r="Q96" s="1"/>
      <c r="R96" s="1"/>
      <c r="S96" s="1"/>
      <c r="T96" s="1"/>
      <c r="U96" s="1"/>
      <c r="V96" s="1"/>
      <c r="W96" s="1"/>
      <c r="X96" s="1"/>
      <c r="Y96" s="1"/>
    </row>
    <row r="97" ht="13.5" customHeight="1">
      <c r="A97" s="199"/>
      <c r="B97" s="122"/>
      <c r="C97" s="122"/>
      <c r="D97" s="122"/>
      <c r="E97" s="122"/>
      <c r="F97" s="122"/>
      <c r="G97" s="122"/>
      <c r="H97" s="122"/>
      <c r="I97" s="1"/>
      <c r="J97" s="1"/>
      <c r="K97" s="1"/>
      <c r="L97" s="1"/>
      <c r="M97" s="1"/>
      <c r="N97" s="1"/>
      <c r="O97" s="1"/>
      <c r="P97" s="1"/>
      <c r="Q97" s="1"/>
      <c r="R97" s="1"/>
      <c r="S97" s="1"/>
      <c r="T97" s="1"/>
      <c r="U97" s="1"/>
      <c r="V97" s="1"/>
      <c r="W97" s="1"/>
      <c r="X97" s="1"/>
      <c r="Y97" s="1"/>
    </row>
    <row r="98" ht="13.5" customHeight="1">
      <c r="A98" s="199"/>
      <c r="B98" s="122"/>
      <c r="C98" s="122"/>
      <c r="D98" s="122"/>
      <c r="E98" s="122"/>
      <c r="F98" s="122"/>
      <c r="G98" s="122"/>
      <c r="H98" s="122"/>
      <c r="I98" s="1"/>
      <c r="J98" s="1"/>
      <c r="K98" s="1"/>
      <c r="L98" s="1"/>
      <c r="M98" s="1"/>
      <c r="N98" s="1"/>
      <c r="O98" s="1"/>
      <c r="P98" s="1"/>
      <c r="Q98" s="1"/>
      <c r="R98" s="1"/>
      <c r="S98" s="1"/>
      <c r="T98" s="1"/>
      <c r="U98" s="1"/>
      <c r="V98" s="1"/>
      <c r="W98" s="1"/>
      <c r="X98" s="1"/>
      <c r="Y98" s="1"/>
    </row>
    <row r="99" ht="13.5" customHeight="1">
      <c r="A99" s="199"/>
      <c r="B99" s="122"/>
      <c r="C99" s="122"/>
      <c r="D99" s="122"/>
      <c r="E99" s="122"/>
      <c r="F99" s="122"/>
      <c r="G99" s="122"/>
      <c r="H99" s="122"/>
      <c r="I99" s="1"/>
      <c r="J99" s="1"/>
      <c r="K99" s="1"/>
      <c r="L99" s="1"/>
      <c r="M99" s="1"/>
      <c r="N99" s="1"/>
      <c r="O99" s="1"/>
      <c r="P99" s="1"/>
      <c r="Q99" s="1"/>
      <c r="R99" s="1"/>
      <c r="S99" s="1"/>
      <c r="T99" s="1"/>
      <c r="U99" s="1"/>
      <c r="V99" s="1"/>
      <c r="W99" s="1"/>
      <c r="X99" s="1"/>
      <c r="Y99" s="1"/>
    </row>
    <row r="100" ht="13.5" customHeight="1">
      <c r="A100" s="199"/>
      <c r="B100" s="122"/>
      <c r="C100" s="122"/>
      <c r="D100" s="122"/>
      <c r="E100" s="122"/>
      <c r="F100" s="122"/>
      <c r="G100" s="122"/>
      <c r="H100" s="122"/>
      <c r="I100" s="1"/>
      <c r="J100" s="1"/>
      <c r="K100" s="1"/>
      <c r="L100" s="1"/>
      <c r="M100" s="1"/>
      <c r="N100" s="1"/>
      <c r="O100" s="1"/>
      <c r="P100" s="1"/>
      <c r="Q100" s="1"/>
      <c r="R100" s="1"/>
      <c r="S100" s="1"/>
      <c r="T100" s="1"/>
      <c r="U100" s="1"/>
      <c r="V100" s="1"/>
      <c r="W100" s="1"/>
      <c r="X100" s="1"/>
      <c r="Y100" s="1"/>
    </row>
    <row r="101" ht="13.5" customHeight="1">
      <c r="A101" s="199"/>
      <c r="B101" s="122"/>
      <c r="C101" s="122"/>
      <c r="D101" s="122"/>
      <c r="E101" s="122"/>
      <c r="F101" s="122"/>
      <c r="G101" s="122"/>
      <c r="H101" s="122"/>
      <c r="I101" s="1"/>
      <c r="J101" s="1"/>
      <c r="K101" s="1"/>
      <c r="L101" s="1"/>
      <c r="M101" s="1"/>
      <c r="N101" s="1"/>
      <c r="O101" s="1"/>
      <c r="P101" s="1"/>
      <c r="Q101" s="1"/>
      <c r="R101" s="1"/>
      <c r="S101" s="1"/>
      <c r="T101" s="1"/>
      <c r="U101" s="1"/>
      <c r="V101" s="1"/>
      <c r="W101" s="1"/>
      <c r="X101" s="1"/>
      <c r="Y101" s="1"/>
    </row>
    <row r="102" ht="13.5" customHeight="1">
      <c r="A102" s="199"/>
      <c r="B102" s="122"/>
      <c r="C102" s="122"/>
      <c r="D102" s="122"/>
      <c r="E102" s="122"/>
      <c r="F102" s="122"/>
      <c r="G102" s="122"/>
      <c r="H102" s="122"/>
      <c r="I102" s="1"/>
      <c r="J102" s="1"/>
      <c r="K102" s="1"/>
      <c r="L102" s="1"/>
      <c r="M102" s="1"/>
      <c r="N102" s="1"/>
      <c r="O102" s="1"/>
      <c r="P102" s="1"/>
      <c r="Q102" s="1"/>
      <c r="R102" s="1"/>
      <c r="S102" s="1"/>
      <c r="T102" s="1"/>
      <c r="U102" s="1"/>
      <c r="V102" s="1"/>
      <c r="W102" s="1"/>
      <c r="X102" s="1"/>
      <c r="Y102" s="1"/>
    </row>
    <row r="103" ht="13.5" customHeight="1">
      <c r="A103" s="199"/>
      <c r="B103" s="122"/>
      <c r="C103" s="122"/>
      <c r="D103" s="122"/>
      <c r="E103" s="122"/>
      <c r="F103" s="122"/>
      <c r="G103" s="122"/>
      <c r="H103" s="122"/>
      <c r="I103" s="1"/>
      <c r="J103" s="1"/>
      <c r="K103" s="1"/>
      <c r="L103" s="1"/>
      <c r="M103" s="1"/>
      <c r="N103" s="1"/>
      <c r="O103" s="1"/>
      <c r="P103" s="1"/>
      <c r="Q103" s="1"/>
      <c r="R103" s="1"/>
      <c r="S103" s="1"/>
      <c r="T103" s="1"/>
      <c r="U103" s="1"/>
      <c r="V103" s="1"/>
      <c r="W103" s="1"/>
      <c r="X103" s="1"/>
      <c r="Y103" s="1"/>
    </row>
    <row r="104" ht="13.5" customHeight="1">
      <c r="A104" s="199"/>
      <c r="B104" s="122"/>
      <c r="C104" s="122"/>
      <c r="D104" s="122"/>
      <c r="E104" s="122"/>
      <c r="F104" s="122"/>
      <c r="G104" s="122"/>
      <c r="H104" s="122"/>
      <c r="I104" s="1"/>
      <c r="J104" s="1"/>
      <c r="K104" s="1"/>
      <c r="L104" s="1"/>
      <c r="M104" s="1"/>
      <c r="N104" s="1"/>
      <c r="O104" s="1"/>
      <c r="P104" s="1"/>
      <c r="Q104" s="1"/>
      <c r="R104" s="1"/>
      <c r="S104" s="1"/>
      <c r="T104" s="1"/>
      <c r="U104" s="1"/>
      <c r="V104" s="1"/>
      <c r="W104" s="1"/>
      <c r="X104" s="1"/>
      <c r="Y104" s="1"/>
    </row>
    <row r="105" ht="13.5" customHeight="1">
      <c r="A105" s="199"/>
      <c r="B105" s="122"/>
      <c r="C105" s="122"/>
      <c r="D105" s="122"/>
      <c r="E105" s="122"/>
      <c r="F105" s="122"/>
      <c r="G105" s="122"/>
      <c r="H105" s="122"/>
      <c r="I105" s="1"/>
      <c r="J105" s="1"/>
      <c r="K105" s="1"/>
      <c r="L105" s="1"/>
      <c r="M105" s="1"/>
      <c r="N105" s="1"/>
      <c r="O105" s="1"/>
      <c r="P105" s="1"/>
      <c r="Q105" s="1"/>
      <c r="R105" s="1"/>
      <c r="S105" s="1"/>
      <c r="T105" s="1"/>
      <c r="U105" s="1"/>
      <c r="V105" s="1"/>
      <c r="W105" s="1"/>
      <c r="X105" s="1"/>
      <c r="Y105" s="1"/>
    </row>
    <row r="106" ht="13.5" customHeight="1">
      <c r="A106" s="199"/>
      <c r="B106" s="122"/>
      <c r="C106" s="122"/>
      <c r="D106" s="122"/>
      <c r="E106" s="122"/>
      <c r="F106" s="122"/>
      <c r="G106" s="122"/>
      <c r="H106" s="122"/>
      <c r="I106" s="1"/>
      <c r="J106" s="1"/>
      <c r="K106" s="1"/>
      <c r="L106" s="1"/>
      <c r="M106" s="1"/>
      <c r="N106" s="1"/>
      <c r="O106" s="1"/>
      <c r="P106" s="1"/>
      <c r="Q106" s="1"/>
      <c r="R106" s="1"/>
      <c r="S106" s="1"/>
      <c r="T106" s="1"/>
      <c r="U106" s="1"/>
      <c r="V106" s="1"/>
      <c r="W106" s="1"/>
      <c r="X106" s="1"/>
      <c r="Y106" s="1"/>
    </row>
    <row r="107" ht="13.5" customHeight="1">
      <c r="A107" s="199"/>
      <c r="B107" s="122"/>
      <c r="C107" s="122"/>
      <c r="D107" s="122"/>
      <c r="E107" s="122"/>
      <c r="F107" s="122"/>
      <c r="G107" s="122"/>
      <c r="H107" s="122"/>
      <c r="I107" s="1"/>
      <c r="J107" s="1"/>
      <c r="K107" s="1"/>
      <c r="L107" s="1"/>
      <c r="M107" s="1"/>
      <c r="N107" s="1"/>
      <c r="O107" s="1"/>
      <c r="P107" s="1"/>
      <c r="Q107" s="1"/>
      <c r="R107" s="1"/>
      <c r="S107" s="1"/>
      <c r="T107" s="1"/>
      <c r="U107" s="1"/>
      <c r="V107" s="1"/>
      <c r="W107" s="1"/>
      <c r="X107" s="1"/>
      <c r="Y107" s="1"/>
    </row>
    <row r="108" ht="13.5" customHeight="1">
      <c r="A108" s="199"/>
      <c r="B108" s="122"/>
      <c r="C108" s="122"/>
      <c r="D108" s="122"/>
      <c r="E108" s="122"/>
      <c r="F108" s="122"/>
      <c r="G108" s="122"/>
      <c r="H108" s="122"/>
      <c r="I108" s="1"/>
      <c r="J108" s="1"/>
      <c r="K108" s="1"/>
      <c r="L108" s="1"/>
      <c r="M108" s="1"/>
      <c r="N108" s="1"/>
      <c r="O108" s="1"/>
      <c r="P108" s="1"/>
      <c r="Q108" s="1"/>
      <c r="R108" s="1"/>
      <c r="S108" s="1"/>
      <c r="T108" s="1"/>
      <c r="U108" s="1"/>
      <c r="V108" s="1"/>
      <c r="W108" s="1"/>
      <c r="X108" s="1"/>
      <c r="Y108" s="1"/>
    </row>
    <row r="109" ht="13.5" customHeight="1">
      <c r="A109" s="199"/>
      <c r="B109" s="122"/>
      <c r="C109" s="122"/>
      <c r="D109" s="122"/>
      <c r="E109" s="122"/>
      <c r="F109" s="122"/>
      <c r="G109" s="122"/>
      <c r="H109" s="122"/>
      <c r="I109" s="1"/>
      <c r="J109" s="1"/>
      <c r="K109" s="1"/>
      <c r="L109" s="1"/>
      <c r="M109" s="1"/>
      <c r="N109" s="1"/>
      <c r="O109" s="1"/>
      <c r="P109" s="1"/>
      <c r="Q109" s="1"/>
      <c r="R109" s="1"/>
      <c r="S109" s="1"/>
      <c r="T109" s="1"/>
      <c r="U109" s="1"/>
      <c r="V109" s="1"/>
      <c r="W109" s="1"/>
      <c r="X109" s="1"/>
      <c r="Y109" s="1"/>
    </row>
    <row r="110" ht="13.5" customHeight="1">
      <c r="A110" s="199"/>
      <c r="B110" s="122"/>
      <c r="C110" s="122"/>
      <c r="D110" s="122"/>
      <c r="E110" s="122"/>
      <c r="F110" s="122"/>
      <c r="G110" s="122"/>
      <c r="H110" s="122"/>
      <c r="I110" s="1"/>
      <c r="J110" s="1"/>
      <c r="K110" s="1"/>
      <c r="L110" s="1"/>
      <c r="M110" s="1"/>
      <c r="N110" s="1"/>
      <c r="O110" s="1"/>
      <c r="P110" s="1"/>
      <c r="Q110" s="1"/>
      <c r="R110" s="1"/>
      <c r="S110" s="1"/>
      <c r="T110" s="1"/>
      <c r="U110" s="1"/>
      <c r="V110" s="1"/>
      <c r="W110" s="1"/>
      <c r="X110" s="1"/>
      <c r="Y110" s="1"/>
    </row>
    <row r="111" ht="13.5" customHeight="1">
      <c r="A111" s="199"/>
      <c r="B111" s="122"/>
      <c r="C111" s="122"/>
      <c r="D111" s="122"/>
      <c r="E111" s="122"/>
      <c r="F111" s="122"/>
      <c r="G111" s="122"/>
      <c r="H111" s="122"/>
      <c r="I111" s="1"/>
      <c r="J111" s="1"/>
      <c r="K111" s="1"/>
      <c r="L111" s="1"/>
      <c r="M111" s="1"/>
      <c r="N111" s="1"/>
      <c r="O111" s="1"/>
      <c r="P111" s="1"/>
      <c r="Q111" s="1"/>
      <c r="R111" s="1"/>
      <c r="S111" s="1"/>
      <c r="T111" s="1"/>
      <c r="U111" s="1"/>
      <c r="V111" s="1"/>
      <c r="W111" s="1"/>
      <c r="X111" s="1"/>
      <c r="Y111" s="1"/>
    </row>
    <row r="112" ht="13.5" customHeight="1">
      <c r="A112" s="199"/>
      <c r="B112" s="122"/>
      <c r="C112" s="122"/>
      <c r="D112" s="122"/>
      <c r="E112" s="122"/>
      <c r="F112" s="122"/>
      <c r="G112" s="122"/>
      <c r="H112" s="122"/>
      <c r="I112" s="1"/>
      <c r="J112" s="1"/>
      <c r="K112" s="1"/>
      <c r="L112" s="1"/>
      <c r="M112" s="1"/>
      <c r="N112" s="1"/>
      <c r="O112" s="1"/>
      <c r="P112" s="1"/>
      <c r="Q112" s="1"/>
      <c r="R112" s="1"/>
      <c r="S112" s="1"/>
      <c r="T112" s="1"/>
      <c r="U112" s="1"/>
      <c r="V112" s="1"/>
      <c r="W112" s="1"/>
      <c r="X112" s="1"/>
      <c r="Y112" s="1"/>
    </row>
    <row r="113" ht="13.5" customHeight="1">
      <c r="A113" s="199"/>
      <c r="B113" s="122"/>
      <c r="C113" s="122"/>
      <c r="D113" s="122"/>
      <c r="E113" s="122"/>
      <c r="F113" s="122"/>
      <c r="G113" s="122"/>
      <c r="H113" s="122"/>
      <c r="I113" s="1"/>
      <c r="J113" s="1"/>
      <c r="K113" s="1"/>
      <c r="L113" s="1"/>
      <c r="M113" s="1"/>
      <c r="N113" s="1"/>
      <c r="O113" s="1"/>
      <c r="P113" s="1"/>
      <c r="Q113" s="1"/>
      <c r="R113" s="1"/>
      <c r="S113" s="1"/>
      <c r="T113" s="1"/>
      <c r="U113" s="1"/>
      <c r="V113" s="1"/>
      <c r="W113" s="1"/>
      <c r="X113" s="1"/>
      <c r="Y113" s="1"/>
    </row>
    <row r="114" ht="13.5" customHeight="1">
      <c r="A114" s="199"/>
      <c r="B114" s="122"/>
      <c r="C114" s="122"/>
      <c r="D114" s="122"/>
      <c r="E114" s="122"/>
      <c r="F114" s="122"/>
      <c r="G114" s="122"/>
      <c r="H114" s="122"/>
      <c r="I114" s="1"/>
      <c r="J114" s="1"/>
      <c r="K114" s="1"/>
      <c r="L114" s="1"/>
      <c r="M114" s="1"/>
      <c r="N114" s="1"/>
      <c r="O114" s="1"/>
      <c r="P114" s="1"/>
      <c r="Q114" s="1"/>
      <c r="R114" s="1"/>
      <c r="S114" s="1"/>
      <c r="T114" s="1"/>
      <c r="U114" s="1"/>
      <c r="V114" s="1"/>
      <c r="W114" s="1"/>
      <c r="X114" s="1"/>
      <c r="Y114" s="1"/>
    </row>
    <row r="115" ht="13.5" customHeight="1">
      <c r="A115" s="199"/>
      <c r="B115" s="122"/>
      <c r="C115" s="122"/>
      <c r="D115" s="122"/>
      <c r="E115" s="122"/>
      <c r="F115" s="122"/>
      <c r="G115" s="122"/>
      <c r="H115" s="122"/>
      <c r="I115" s="1"/>
      <c r="J115" s="1"/>
      <c r="K115" s="1"/>
      <c r="L115" s="1"/>
      <c r="M115" s="1"/>
      <c r="N115" s="1"/>
      <c r="O115" s="1"/>
      <c r="P115" s="1"/>
      <c r="Q115" s="1"/>
      <c r="R115" s="1"/>
      <c r="S115" s="1"/>
      <c r="T115" s="1"/>
      <c r="U115" s="1"/>
      <c r="V115" s="1"/>
      <c r="W115" s="1"/>
      <c r="X115" s="1"/>
      <c r="Y115" s="1"/>
    </row>
    <row r="116" ht="13.5" customHeight="1">
      <c r="A116" s="199"/>
      <c r="B116" s="122"/>
      <c r="C116" s="122"/>
      <c r="D116" s="122"/>
      <c r="E116" s="122"/>
      <c r="F116" s="122"/>
      <c r="G116" s="122"/>
      <c r="H116" s="122"/>
      <c r="I116" s="1"/>
      <c r="J116" s="1"/>
      <c r="K116" s="1"/>
      <c r="L116" s="1"/>
      <c r="M116" s="1"/>
      <c r="N116" s="1"/>
      <c r="O116" s="1"/>
      <c r="P116" s="1"/>
      <c r="Q116" s="1"/>
      <c r="R116" s="1"/>
      <c r="S116" s="1"/>
      <c r="T116" s="1"/>
      <c r="U116" s="1"/>
      <c r="V116" s="1"/>
      <c r="W116" s="1"/>
      <c r="X116" s="1"/>
      <c r="Y116" s="1"/>
    </row>
    <row r="117" ht="13.5" customHeight="1">
      <c r="A117" s="199"/>
      <c r="B117" s="122"/>
      <c r="C117" s="122"/>
      <c r="D117" s="122"/>
      <c r="E117" s="122"/>
      <c r="F117" s="122"/>
      <c r="G117" s="122"/>
      <c r="H117" s="122"/>
      <c r="I117" s="1"/>
      <c r="J117" s="1"/>
      <c r="K117" s="1"/>
      <c r="L117" s="1"/>
      <c r="M117" s="1"/>
      <c r="N117" s="1"/>
      <c r="O117" s="1"/>
      <c r="P117" s="1"/>
      <c r="Q117" s="1"/>
      <c r="R117" s="1"/>
      <c r="S117" s="1"/>
      <c r="T117" s="1"/>
      <c r="U117" s="1"/>
      <c r="V117" s="1"/>
      <c r="W117" s="1"/>
      <c r="X117" s="1"/>
      <c r="Y117" s="1"/>
    </row>
    <row r="118" ht="13.5" customHeight="1">
      <c r="A118" s="199"/>
      <c r="B118" s="122"/>
      <c r="C118" s="122"/>
      <c r="D118" s="122"/>
      <c r="E118" s="122"/>
      <c r="F118" s="122"/>
      <c r="G118" s="122"/>
      <c r="H118" s="122"/>
      <c r="I118" s="1"/>
      <c r="J118" s="1"/>
      <c r="K118" s="1"/>
      <c r="L118" s="1"/>
      <c r="M118" s="1"/>
      <c r="N118" s="1"/>
      <c r="O118" s="1"/>
      <c r="P118" s="1"/>
      <c r="Q118" s="1"/>
      <c r="R118" s="1"/>
      <c r="S118" s="1"/>
      <c r="T118" s="1"/>
      <c r="U118" s="1"/>
      <c r="V118" s="1"/>
      <c r="W118" s="1"/>
      <c r="X118" s="1"/>
      <c r="Y118" s="1"/>
    </row>
    <row r="119" ht="13.5" customHeight="1">
      <c r="A119" s="199"/>
      <c r="B119" s="122"/>
      <c r="C119" s="122"/>
      <c r="D119" s="122"/>
      <c r="E119" s="122"/>
      <c r="F119" s="122"/>
      <c r="G119" s="122"/>
      <c r="H119" s="122"/>
      <c r="I119" s="1"/>
      <c r="J119" s="1"/>
      <c r="K119" s="1"/>
      <c r="L119" s="1"/>
      <c r="M119" s="1"/>
      <c r="N119" s="1"/>
      <c r="O119" s="1"/>
      <c r="P119" s="1"/>
      <c r="Q119" s="1"/>
      <c r="R119" s="1"/>
      <c r="S119" s="1"/>
      <c r="T119" s="1"/>
      <c r="U119" s="1"/>
      <c r="V119" s="1"/>
      <c r="W119" s="1"/>
      <c r="X119" s="1"/>
      <c r="Y119" s="1"/>
    </row>
    <row r="120" ht="13.5" customHeight="1">
      <c r="A120" s="199"/>
      <c r="B120" s="122"/>
      <c r="C120" s="122"/>
      <c r="D120" s="122"/>
      <c r="E120" s="122"/>
      <c r="F120" s="122"/>
      <c r="G120" s="122"/>
      <c r="H120" s="122"/>
      <c r="I120" s="1"/>
      <c r="J120" s="1"/>
      <c r="K120" s="1"/>
      <c r="L120" s="1"/>
      <c r="M120" s="1"/>
      <c r="N120" s="1"/>
      <c r="O120" s="1"/>
      <c r="P120" s="1"/>
      <c r="Q120" s="1"/>
      <c r="R120" s="1"/>
      <c r="S120" s="1"/>
      <c r="T120" s="1"/>
      <c r="U120" s="1"/>
      <c r="V120" s="1"/>
      <c r="W120" s="1"/>
      <c r="X120" s="1"/>
      <c r="Y120" s="1"/>
    </row>
    <row r="121" ht="13.5" customHeight="1">
      <c r="A121" s="199"/>
      <c r="B121" s="122"/>
      <c r="C121" s="122"/>
      <c r="D121" s="122"/>
      <c r="E121" s="122"/>
      <c r="F121" s="122"/>
      <c r="G121" s="122"/>
      <c r="H121" s="122"/>
      <c r="I121" s="1"/>
      <c r="J121" s="1"/>
      <c r="K121" s="1"/>
      <c r="L121" s="1"/>
      <c r="M121" s="1"/>
      <c r="N121" s="1"/>
      <c r="O121" s="1"/>
      <c r="P121" s="1"/>
      <c r="Q121" s="1"/>
      <c r="R121" s="1"/>
      <c r="S121" s="1"/>
      <c r="T121" s="1"/>
      <c r="U121" s="1"/>
      <c r="V121" s="1"/>
      <c r="W121" s="1"/>
      <c r="X121" s="1"/>
      <c r="Y121" s="1"/>
    </row>
    <row r="122" ht="13.5" customHeight="1">
      <c r="A122" s="199"/>
      <c r="B122" s="122"/>
      <c r="C122" s="122"/>
      <c r="D122" s="122"/>
      <c r="E122" s="122"/>
      <c r="F122" s="122"/>
      <c r="G122" s="122"/>
      <c r="H122" s="122"/>
      <c r="I122" s="1"/>
      <c r="J122" s="1"/>
      <c r="K122" s="1"/>
      <c r="L122" s="1"/>
      <c r="M122" s="1"/>
      <c r="N122" s="1"/>
      <c r="O122" s="1"/>
      <c r="P122" s="1"/>
      <c r="Q122" s="1"/>
      <c r="R122" s="1"/>
      <c r="S122" s="1"/>
      <c r="T122" s="1"/>
      <c r="U122" s="1"/>
      <c r="V122" s="1"/>
      <c r="W122" s="1"/>
      <c r="X122" s="1"/>
      <c r="Y122" s="1"/>
    </row>
    <row r="123" ht="13.5" customHeight="1">
      <c r="A123" s="199"/>
      <c r="B123" s="122"/>
      <c r="C123" s="122"/>
      <c r="D123" s="122"/>
      <c r="E123" s="122"/>
      <c r="F123" s="122"/>
      <c r="G123" s="122"/>
      <c r="H123" s="122"/>
      <c r="I123" s="1"/>
      <c r="J123" s="1"/>
      <c r="K123" s="1"/>
      <c r="L123" s="1"/>
      <c r="M123" s="1"/>
      <c r="N123" s="1"/>
      <c r="O123" s="1"/>
      <c r="P123" s="1"/>
      <c r="Q123" s="1"/>
      <c r="R123" s="1"/>
      <c r="S123" s="1"/>
      <c r="T123" s="1"/>
      <c r="U123" s="1"/>
      <c r="V123" s="1"/>
      <c r="W123" s="1"/>
      <c r="X123" s="1"/>
      <c r="Y123" s="1"/>
    </row>
    <row r="124" ht="13.5" customHeight="1">
      <c r="A124" s="199"/>
      <c r="B124" s="122"/>
      <c r="C124" s="122"/>
      <c r="D124" s="122"/>
      <c r="E124" s="122"/>
      <c r="F124" s="122"/>
      <c r="G124" s="122"/>
      <c r="H124" s="122"/>
      <c r="I124" s="1"/>
      <c r="J124" s="1"/>
      <c r="K124" s="1"/>
      <c r="L124" s="1"/>
      <c r="M124" s="1"/>
      <c r="N124" s="1"/>
      <c r="O124" s="1"/>
      <c r="P124" s="1"/>
      <c r="Q124" s="1"/>
      <c r="R124" s="1"/>
      <c r="S124" s="1"/>
      <c r="T124" s="1"/>
      <c r="U124" s="1"/>
      <c r="V124" s="1"/>
      <c r="W124" s="1"/>
      <c r="X124" s="1"/>
      <c r="Y124" s="1"/>
    </row>
    <row r="125" ht="13.5" customHeight="1">
      <c r="A125" s="199"/>
      <c r="B125" s="122"/>
      <c r="C125" s="122"/>
      <c r="D125" s="122"/>
      <c r="E125" s="122"/>
      <c r="F125" s="122"/>
      <c r="G125" s="122"/>
      <c r="H125" s="122"/>
      <c r="I125" s="1"/>
      <c r="J125" s="1"/>
      <c r="K125" s="1"/>
      <c r="L125" s="1"/>
      <c r="M125" s="1"/>
      <c r="N125" s="1"/>
      <c r="O125" s="1"/>
      <c r="P125" s="1"/>
      <c r="Q125" s="1"/>
      <c r="R125" s="1"/>
      <c r="S125" s="1"/>
      <c r="T125" s="1"/>
      <c r="U125" s="1"/>
      <c r="V125" s="1"/>
      <c r="W125" s="1"/>
      <c r="X125" s="1"/>
      <c r="Y125" s="1"/>
    </row>
    <row r="126" ht="13.5" customHeight="1">
      <c r="A126" s="199"/>
      <c r="B126" s="122"/>
      <c r="C126" s="122"/>
      <c r="D126" s="122"/>
      <c r="E126" s="122"/>
      <c r="F126" s="122"/>
      <c r="G126" s="122"/>
      <c r="H126" s="122"/>
      <c r="I126" s="1"/>
      <c r="J126" s="1"/>
      <c r="K126" s="1"/>
      <c r="L126" s="1"/>
      <c r="M126" s="1"/>
      <c r="N126" s="1"/>
      <c r="O126" s="1"/>
      <c r="P126" s="1"/>
      <c r="Q126" s="1"/>
      <c r="R126" s="1"/>
      <c r="S126" s="1"/>
      <c r="T126" s="1"/>
      <c r="U126" s="1"/>
      <c r="V126" s="1"/>
      <c r="W126" s="1"/>
      <c r="X126" s="1"/>
      <c r="Y126" s="1"/>
    </row>
    <row r="127" ht="13.5" customHeight="1">
      <c r="A127" s="199"/>
      <c r="B127" s="122"/>
      <c r="C127" s="122"/>
      <c r="D127" s="122"/>
      <c r="E127" s="122"/>
      <c r="F127" s="122"/>
      <c r="G127" s="122"/>
      <c r="H127" s="122"/>
      <c r="I127" s="1"/>
      <c r="J127" s="1"/>
      <c r="K127" s="1"/>
      <c r="L127" s="1"/>
      <c r="M127" s="1"/>
      <c r="N127" s="1"/>
      <c r="O127" s="1"/>
      <c r="P127" s="1"/>
      <c r="Q127" s="1"/>
      <c r="R127" s="1"/>
      <c r="S127" s="1"/>
      <c r="T127" s="1"/>
      <c r="U127" s="1"/>
      <c r="V127" s="1"/>
      <c r="W127" s="1"/>
      <c r="X127" s="1"/>
      <c r="Y127" s="1"/>
    </row>
    <row r="128" ht="13.5" customHeight="1">
      <c r="A128" s="199"/>
      <c r="B128" s="122"/>
      <c r="C128" s="122"/>
      <c r="D128" s="122"/>
      <c r="E128" s="122"/>
      <c r="F128" s="122"/>
      <c r="G128" s="122"/>
      <c r="H128" s="122"/>
      <c r="I128" s="1"/>
      <c r="J128" s="1"/>
      <c r="K128" s="1"/>
      <c r="L128" s="1"/>
      <c r="M128" s="1"/>
      <c r="N128" s="1"/>
      <c r="O128" s="1"/>
      <c r="P128" s="1"/>
      <c r="Q128" s="1"/>
      <c r="R128" s="1"/>
      <c r="S128" s="1"/>
      <c r="T128" s="1"/>
      <c r="U128" s="1"/>
      <c r="V128" s="1"/>
      <c r="W128" s="1"/>
      <c r="X128" s="1"/>
      <c r="Y128" s="1"/>
    </row>
    <row r="129" ht="13.5" customHeight="1">
      <c r="A129" s="199"/>
      <c r="B129" s="122"/>
      <c r="C129" s="122"/>
      <c r="D129" s="122"/>
      <c r="E129" s="122"/>
      <c r="F129" s="122"/>
      <c r="G129" s="122"/>
      <c r="H129" s="122"/>
      <c r="I129" s="1"/>
      <c r="J129" s="1"/>
      <c r="K129" s="1"/>
      <c r="L129" s="1"/>
      <c r="M129" s="1"/>
      <c r="N129" s="1"/>
      <c r="O129" s="1"/>
      <c r="P129" s="1"/>
      <c r="Q129" s="1"/>
      <c r="R129" s="1"/>
      <c r="S129" s="1"/>
      <c r="T129" s="1"/>
      <c r="U129" s="1"/>
      <c r="V129" s="1"/>
      <c r="W129" s="1"/>
      <c r="X129" s="1"/>
      <c r="Y129" s="1"/>
    </row>
    <row r="130" ht="13.5" customHeight="1">
      <c r="A130" s="199"/>
      <c r="B130" s="122"/>
      <c r="C130" s="122"/>
      <c r="D130" s="122"/>
      <c r="E130" s="122"/>
      <c r="F130" s="122"/>
      <c r="G130" s="122"/>
      <c r="H130" s="122"/>
      <c r="I130" s="1"/>
      <c r="J130" s="1"/>
      <c r="K130" s="1"/>
      <c r="L130" s="1"/>
      <c r="M130" s="1"/>
      <c r="N130" s="1"/>
      <c r="O130" s="1"/>
      <c r="P130" s="1"/>
      <c r="Q130" s="1"/>
      <c r="R130" s="1"/>
      <c r="S130" s="1"/>
      <c r="T130" s="1"/>
      <c r="U130" s="1"/>
      <c r="V130" s="1"/>
      <c r="W130" s="1"/>
      <c r="X130" s="1"/>
      <c r="Y130" s="1"/>
    </row>
    <row r="131" ht="13.5" customHeight="1">
      <c r="A131" s="199"/>
      <c r="B131" s="122"/>
      <c r="C131" s="122"/>
      <c r="D131" s="122"/>
      <c r="E131" s="122"/>
      <c r="F131" s="122"/>
      <c r="G131" s="122"/>
      <c r="H131" s="122"/>
      <c r="I131" s="1"/>
      <c r="J131" s="1"/>
      <c r="K131" s="1"/>
      <c r="L131" s="1"/>
      <c r="M131" s="1"/>
      <c r="N131" s="1"/>
      <c r="O131" s="1"/>
      <c r="P131" s="1"/>
      <c r="Q131" s="1"/>
      <c r="R131" s="1"/>
      <c r="S131" s="1"/>
      <c r="T131" s="1"/>
      <c r="U131" s="1"/>
      <c r="V131" s="1"/>
      <c r="W131" s="1"/>
      <c r="X131" s="1"/>
      <c r="Y131" s="1"/>
    </row>
    <row r="132" ht="13.5" customHeight="1">
      <c r="A132" s="199"/>
      <c r="B132" s="122"/>
      <c r="C132" s="122"/>
      <c r="D132" s="122"/>
      <c r="E132" s="122"/>
      <c r="F132" s="122"/>
      <c r="G132" s="122"/>
      <c r="H132" s="122"/>
      <c r="I132" s="1"/>
      <c r="J132" s="1"/>
      <c r="K132" s="1"/>
      <c r="L132" s="1"/>
      <c r="M132" s="1"/>
      <c r="N132" s="1"/>
      <c r="O132" s="1"/>
      <c r="P132" s="1"/>
      <c r="Q132" s="1"/>
      <c r="R132" s="1"/>
      <c r="S132" s="1"/>
      <c r="T132" s="1"/>
      <c r="U132" s="1"/>
      <c r="V132" s="1"/>
      <c r="W132" s="1"/>
      <c r="X132" s="1"/>
      <c r="Y132" s="1"/>
    </row>
    <row r="133" ht="13.5" customHeight="1">
      <c r="A133" s="199"/>
      <c r="B133" s="122"/>
      <c r="C133" s="122"/>
      <c r="D133" s="122"/>
      <c r="E133" s="122"/>
      <c r="F133" s="122"/>
      <c r="G133" s="122"/>
      <c r="H133" s="122"/>
      <c r="I133" s="1"/>
      <c r="J133" s="1"/>
      <c r="K133" s="1"/>
      <c r="L133" s="1"/>
      <c r="M133" s="1"/>
      <c r="N133" s="1"/>
      <c r="O133" s="1"/>
      <c r="P133" s="1"/>
      <c r="Q133" s="1"/>
      <c r="R133" s="1"/>
      <c r="S133" s="1"/>
      <c r="T133" s="1"/>
      <c r="U133" s="1"/>
      <c r="V133" s="1"/>
      <c r="W133" s="1"/>
      <c r="X133" s="1"/>
      <c r="Y133" s="1"/>
    </row>
    <row r="134" ht="13.5" customHeight="1">
      <c r="A134" s="199"/>
      <c r="B134" s="179"/>
      <c r="C134" s="132"/>
      <c r="D134" s="122"/>
      <c r="E134" s="122"/>
      <c r="F134" s="122"/>
      <c r="G134" s="122"/>
      <c r="H134" s="122"/>
      <c r="I134" s="1"/>
      <c r="J134" s="1"/>
      <c r="K134" s="1"/>
      <c r="L134" s="1"/>
      <c r="M134" s="1"/>
      <c r="N134" s="1"/>
      <c r="O134" s="1"/>
      <c r="P134" s="1"/>
      <c r="Q134" s="1"/>
      <c r="R134" s="1"/>
      <c r="S134" s="1"/>
      <c r="T134" s="1"/>
      <c r="U134" s="1"/>
      <c r="V134" s="1"/>
      <c r="W134" s="1"/>
      <c r="X134" s="1"/>
      <c r="Y134" s="1"/>
    </row>
    <row r="135" ht="13.5" customHeight="1">
      <c r="A135" s="199"/>
      <c r="B135" s="179"/>
      <c r="C135" s="132"/>
      <c r="D135" s="122"/>
      <c r="E135" s="122"/>
      <c r="F135" s="122"/>
      <c r="G135" s="122"/>
      <c r="H135" s="122"/>
      <c r="I135" s="1"/>
      <c r="J135" s="1"/>
      <c r="K135" s="1"/>
      <c r="L135" s="1"/>
      <c r="M135" s="1"/>
      <c r="N135" s="1"/>
      <c r="O135" s="1"/>
      <c r="P135" s="1"/>
      <c r="Q135" s="1"/>
      <c r="R135" s="1"/>
      <c r="S135" s="1"/>
      <c r="T135" s="1"/>
      <c r="U135" s="1"/>
      <c r="V135" s="1"/>
      <c r="W135" s="1"/>
      <c r="X135" s="1"/>
      <c r="Y135" s="1"/>
    </row>
    <row r="136" ht="13.5" customHeight="1">
      <c r="A136" s="199"/>
      <c r="B136" s="179"/>
      <c r="C136" s="132"/>
      <c r="D136" s="122"/>
      <c r="E136" s="122"/>
      <c r="F136" s="122"/>
      <c r="G136" s="122"/>
      <c r="H136" s="122"/>
      <c r="I136" s="1"/>
      <c r="J136" s="1"/>
      <c r="K136" s="1"/>
      <c r="L136" s="1"/>
      <c r="M136" s="1"/>
      <c r="N136" s="1"/>
      <c r="O136" s="1"/>
      <c r="P136" s="1"/>
      <c r="Q136" s="1"/>
      <c r="R136" s="1"/>
      <c r="S136" s="1"/>
      <c r="T136" s="1"/>
      <c r="U136" s="1"/>
      <c r="V136" s="1"/>
      <c r="W136" s="1"/>
      <c r="X136" s="1"/>
      <c r="Y136" s="1"/>
    </row>
    <row r="137" ht="13.5" customHeight="1">
      <c r="A137" s="199"/>
      <c r="B137" s="179"/>
      <c r="C137" s="132"/>
      <c r="D137" s="122"/>
      <c r="E137" s="122"/>
      <c r="F137" s="122"/>
      <c r="G137" s="122"/>
      <c r="H137" s="122"/>
      <c r="I137" s="1"/>
      <c r="J137" s="1"/>
      <c r="K137" s="1"/>
      <c r="L137" s="1"/>
      <c r="M137" s="1"/>
      <c r="N137" s="1"/>
      <c r="O137" s="1"/>
      <c r="P137" s="1"/>
      <c r="Q137" s="1"/>
      <c r="R137" s="1"/>
      <c r="S137" s="1"/>
      <c r="T137" s="1"/>
      <c r="U137" s="1"/>
      <c r="V137" s="1"/>
      <c r="W137" s="1"/>
      <c r="X137" s="1"/>
      <c r="Y137" s="1"/>
    </row>
    <row r="138" ht="13.5" customHeight="1">
      <c r="A138" s="199"/>
      <c r="B138" s="179"/>
      <c r="C138" s="132"/>
      <c r="D138" s="122"/>
      <c r="E138" s="122"/>
      <c r="F138" s="122"/>
      <c r="G138" s="122"/>
      <c r="H138" s="122"/>
      <c r="I138" s="1"/>
      <c r="J138" s="1"/>
      <c r="K138" s="1"/>
      <c r="L138" s="1"/>
      <c r="M138" s="1"/>
      <c r="N138" s="1"/>
      <c r="O138" s="1"/>
      <c r="P138" s="1"/>
      <c r="Q138" s="1"/>
      <c r="R138" s="1"/>
      <c r="S138" s="1"/>
      <c r="T138" s="1"/>
      <c r="U138" s="1"/>
      <c r="V138" s="1"/>
      <c r="W138" s="1"/>
      <c r="X138" s="1"/>
      <c r="Y138" s="1"/>
    </row>
    <row r="139" ht="13.5" customHeight="1">
      <c r="A139" s="199"/>
      <c r="B139" s="179"/>
      <c r="C139" s="132"/>
      <c r="D139" s="122"/>
      <c r="E139" s="122"/>
      <c r="F139" s="122"/>
      <c r="G139" s="122"/>
      <c r="H139" s="122"/>
      <c r="I139" s="1"/>
      <c r="J139" s="1"/>
      <c r="K139" s="1"/>
      <c r="L139" s="1"/>
      <c r="M139" s="1"/>
      <c r="N139" s="1"/>
      <c r="O139" s="1"/>
      <c r="P139" s="1"/>
      <c r="Q139" s="1"/>
      <c r="R139" s="1"/>
      <c r="S139" s="1"/>
      <c r="T139" s="1"/>
      <c r="U139" s="1"/>
      <c r="V139" s="1"/>
      <c r="W139" s="1"/>
      <c r="X139" s="1"/>
      <c r="Y139" s="1"/>
    </row>
    <row r="140" ht="13.5" customHeight="1">
      <c r="A140" s="199"/>
      <c r="B140" s="179"/>
      <c r="C140" s="132"/>
      <c r="D140" s="122"/>
      <c r="E140" s="122"/>
      <c r="F140" s="122"/>
      <c r="G140" s="122"/>
      <c r="H140" s="122"/>
      <c r="I140" s="1"/>
      <c r="J140" s="1"/>
      <c r="K140" s="1"/>
      <c r="L140" s="1"/>
      <c r="M140" s="1"/>
      <c r="N140" s="1"/>
      <c r="O140" s="1"/>
      <c r="P140" s="1"/>
      <c r="Q140" s="1"/>
      <c r="R140" s="1"/>
      <c r="S140" s="1"/>
      <c r="T140" s="1"/>
      <c r="U140" s="1"/>
      <c r="V140" s="1"/>
      <c r="W140" s="1"/>
      <c r="X140" s="1"/>
      <c r="Y140" s="1"/>
    </row>
    <row r="141" ht="13.5" customHeight="1">
      <c r="A141" s="199"/>
      <c r="B141" s="179"/>
      <c r="C141" s="132"/>
      <c r="D141" s="122"/>
      <c r="E141" s="122"/>
      <c r="F141" s="122"/>
      <c r="G141" s="122"/>
      <c r="H141" s="122"/>
      <c r="I141" s="1"/>
      <c r="J141" s="1"/>
      <c r="K141" s="1"/>
      <c r="L141" s="1"/>
      <c r="M141" s="1"/>
      <c r="N141" s="1"/>
      <c r="O141" s="1"/>
      <c r="P141" s="1"/>
      <c r="Q141" s="1"/>
      <c r="R141" s="1"/>
      <c r="S141" s="1"/>
      <c r="T141" s="1"/>
      <c r="U141" s="1"/>
      <c r="V141" s="1"/>
      <c r="W141" s="1"/>
      <c r="X141" s="1"/>
      <c r="Y141" s="1"/>
    </row>
    <row r="142" ht="13.5" customHeight="1">
      <c r="A142" s="199"/>
      <c r="B142" s="179"/>
      <c r="C142" s="132"/>
      <c r="D142" s="122"/>
      <c r="E142" s="122"/>
      <c r="F142" s="122"/>
      <c r="G142" s="122"/>
      <c r="H142" s="122"/>
      <c r="I142" s="1"/>
      <c r="J142" s="1"/>
      <c r="K142" s="1"/>
      <c r="L142" s="1"/>
      <c r="M142" s="1"/>
      <c r="N142" s="1"/>
      <c r="O142" s="1"/>
      <c r="P142" s="1"/>
      <c r="Q142" s="1"/>
      <c r="R142" s="1"/>
      <c r="S142" s="1"/>
      <c r="T142" s="1"/>
      <c r="U142" s="1"/>
      <c r="V142" s="1"/>
      <c r="W142" s="1"/>
      <c r="X142" s="1"/>
      <c r="Y142" s="1"/>
    </row>
    <row r="143" ht="13.5" customHeight="1">
      <c r="A143" s="199"/>
      <c r="B143" s="179"/>
      <c r="C143" s="132"/>
      <c r="D143" s="122"/>
      <c r="E143" s="122"/>
      <c r="F143" s="122"/>
      <c r="G143" s="122"/>
      <c r="H143" s="122"/>
      <c r="I143" s="1"/>
      <c r="J143" s="1"/>
      <c r="K143" s="1"/>
      <c r="L143" s="1"/>
      <c r="M143" s="1"/>
      <c r="N143" s="1"/>
      <c r="O143" s="1"/>
      <c r="P143" s="1"/>
      <c r="Q143" s="1"/>
      <c r="R143" s="1"/>
      <c r="S143" s="1"/>
      <c r="T143" s="1"/>
      <c r="U143" s="1"/>
      <c r="V143" s="1"/>
      <c r="W143" s="1"/>
      <c r="X143" s="1"/>
      <c r="Y143" s="1"/>
    </row>
    <row r="144" ht="13.5" customHeight="1">
      <c r="A144" s="199"/>
      <c r="B144" s="179"/>
      <c r="C144" s="132"/>
      <c r="D144" s="122"/>
      <c r="E144" s="122"/>
      <c r="F144" s="122"/>
      <c r="G144" s="122"/>
      <c r="H144" s="122"/>
      <c r="I144" s="1"/>
      <c r="J144" s="1"/>
      <c r="K144" s="1"/>
      <c r="L144" s="1"/>
      <c r="M144" s="1"/>
      <c r="N144" s="1"/>
      <c r="O144" s="1"/>
      <c r="P144" s="1"/>
      <c r="Q144" s="1"/>
      <c r="R144" s="1"/>
      <c r="S144" s="1"/>
      <c r="T144" s="1"/>
      <c r="U144" s="1"/>
      <c r="V144" s="1"/>
      <c r="W144" s="1"/>
      <c r="X144" s="1"/>
      <c r="Y144" s="1"/>
    </row>
    <row r="145" ht="13.5" customHeight="1">
      <c r="A145" s="199"/>
      <c r="B145" s="179"/>
      <c r="C145" s="132"/>
      <c r="D145" s="122"/>
      <c r="E145" s="122"/>
      <c r="F145" s="122"/>
      <c r="G145" s="122"/>
      <c r="H145" s="122"/>
      <c r="I145" s="1"/>
      <c r="J145" s="1"/>
      <c r="K145" s="1"/>
      <c r="L145" s="1"/>
      <c r="M145" s="1"/>
      <c r="N145" s="1"/>
      <c r="O145" s="1"/>
      <c r="P145" s="1"/>
      <c r="Q145" s="1"/>
      <c r="R145" s="1"/>
      <c r="S145" s="1"/>
      <c r="T145" s="1"/>
      <c r="U145" s="1"/>
      <c r="V145" s="1"/>
      <c r="W145" s="1"/>
      <c r="X145" s="1"/>
      <c r="Y145" s="1"/>
    </row>
    <row r="146" ht="13.5" customHeight="1">
      <c r="A146" s="199"/>
      <c r="B146" s="179"/>
      <c r="C146" s="132"/>
      <c r="D146" s="122"/>
      <c r="E146" s="122"/>
      <c r="F146" s="122"/>
      <c r="G146" s="122"/>
      <c r="H146" s="122"/>
      <c r="I146" s="1"/>
      <c r="J146" s="1"/>
      <c r="K146" s="1"/>
      <c r="L146" s="1"/>
      <c r="M146" s="1"/>
      <c r="N146" s="1"/>
      <c r="O146" s="1"/>
      <c r="P146" s="1"/>
      <c r="Q146" s="1"/>
      <c r="R146" s="1"/>
      <c r="S146" s="1"/>
      <c r="T146" s="1"/>
      <c r="U146" s="1"/>
      <c r="V146" s="1"/>
      <c r="W146" s="1"/>
      <c r="X146" s="1"/>
      <c r="Y146" s="1"/>
    </row>
    <row r="147" ht="13.5" customHeight="1">
      <c r="A147" s="199"/>
      <c r="B147" s="179"/>
      <c r="C147" s="132"/>
      <c r="D147" s="122"/>
      <c r="E147" s="122"/>
      <c r="F147" s="122"/>
      <c r="G147" s="122"/>
      <c r="H147" s="122"/>
      <c r="I147" s="1"/>
      <c r="J147" s="1"/>
      <c r="K147" s="1"/>
      <c r="L147" s="1"/>
      <c r="M147" s="1"/>
      <c r="N147" s="1"/>
      <c r="O147" s="1"/>
      <c r="P147" s="1"/>
      <c r="Q147" s="1"/>
      <c r="R147" s="1"/>
      <c r="S147" s="1"/>
      <c r="T147" s="1"/>
      <c r="U147" s="1"/>
      <c r="V147" s="1"/>
      <c r="W147" s="1"/>
      <c r="X147" s="1"/>
      <c r="Y147" s="1"/>
    </row>
    <row r="148" ht="13.5" customHeight="1">
      <c r="A148" s="199"/>
      <c r="B148" s="179"/>
      <c r="C148" s="132"/>
      <c r="D148" s="122"/>
      <c r="E148" s="122"/>
      <c r="F148" s="122"/>
      <c r="G148" s="122"/>
      <c r="H148" s="122"/>
      <c r="I148" s="1"/>
      <c r="J148" s="1"/>
      <c r="K148" s="1"/>
      <c r="L148" s="1"/>
      <c r="M148" s="1"/>
      <c r="N148" s="1"/>
      <c r="O148" s="1"/>
      <c r="P148" s="1"/>
      <c r="Q148" s="1"/>
      <c r="R148" s="1"/>
      <c r="S148" s="1"/>
      <c r="T148" s="1"/>
      <c r="U148" s="1"/>
      <c r="V148" s="1"/>
      <c r="W148" s="1"/>
      <c r="X148" s="1"/>
      <c r="Y148" s="1"/>
    </row>
    <row r="149" ht="13.5" customHeight="1">
      <c r="A149" s="199"/>
      <c r="B149" s="179"/>
      <c r="C149" s="132"/>
      <c r="D149" s="122"/>
      <c r="E149" s="122"/>
      <c r="F149" s="122"/>
      <c r="G149" s="122"/>
      <c r="H149" s="122"/>
      <c r="I149" s="1"/>
      <c r="J149" s="1"/>
      <c r="K149" s="1"/>
      <c r="L149" s="1"/>
      <c r="M149" s="1"/>
      <c r="N149" s="1"/>
      <c r="O149" s="1"/>
      <c r="P149" s="1"/>
      <c r="Q149" s="1"/>
      <c r="R149" s="1"/>
      <c r="S149" s="1"/>
      <c r="T149" s="1"/>
      <c r="U149" s="1"/>
      <c r="V149" s="1"/>
      <c r="W149" s="1"/>
      <c r="X149" s="1"/>
      <c r="Y149" s="1"/>
    </row>
    <row r="150" ht="13.5" customHeight="1">
      <c r="A150" s="199"/>
      <c r="B150" s="179"/>
      <c r="C150" s="132"/>
      <c r="D150" s="122"/>
      <c r="E150" s="122"/>
      <c r="F150" s="122"/>
      <c r="G150" s="122"/>
      <c r="H150" s="122"/>
      <c r="I150" s="1"/>
      <c r="J150" s="1"/>
      <c r="K150" s="1"/>
      <c r="L150" s="1"/>
      <c r="M150" s="1"/>
      <c r="N150" s="1"/>
      <c r="O150" s="1"/>
      <c r="P150" s="1"/>
      <c r="Q150" s="1"/>
      <c r="R150" s="1"/>
      <c r="S150" s="1"/>
      <c r="T150" s="1"/>
      <c r="U150" s="1"/>
      <c r="V150" s="1"/>
      <c r="W150" s="1"/>
      <c r="X150" s="1"/>
      <c r="Y150" s="1"/>
    </row>
    <row r="151" ht="13.5" customHeight="1">
      <c r="A151" s="199"/>
      <c r="B151" s="179"/>
      <c r="C151" s="132"/>
      <c r="D151" s="122"/>
      <c r="E151" s="122"/>
      <c r="F151" s="122"/>
      <c r="G151" s="122"/>
      <c r="H151" s="122"/>
      <c r="I151" s="1"/>
      <c r="J151" s="1"/>
      <c r="K151" s="1"/>
      <c r="L151" s="1"/>
      <c r="M151" s="1"/>
      <c r="N151" s="1"/>
      <c r="O151" s="1"/>
      <c r="P151" s="1"/>
      <c r="Q151" s="1"/>
      <c r="R151" s="1"/>
      <c r="S151" s="1"/>
      <c r="T151" s="1"/>
      <c r="U151" s="1"/>
      <c r="V151" s="1"/>
      <c r="W151" s="1"/>
      <c r="X151" s="1"/>
      <c r="Y151" s="1"/>
    </row>
    <row r="152" ht="13.5" customHeight="1">
      <c r="A152" s="199"/>
      <c r="B152" s="179"/>
      <c r="C152" s="132"/>
      <c r="D152" s="122"/>
      <c r="E152" s="122"/>
      <c r="F152" s="122"/>
      <c r="G152" s="122"/>
      <c r="H152" s="122"/>
      <c r="I152" s="1"/>
      <c r="J152" s="1"/>
      <c r="K152" s="1"/>
      <c r="L152" s="1"/>
      <c r="M152" s="1"/>
      <c r="N152" s="1"/>
      <c r="O152" s="1"/>
      <c r="P152" s="1"/>
      <c r="Q152" s="1"/>
      <c r="R152" s="1"/>
      <c r="S152" s="1"/>
      <c r="T152" s="1"/>
      <c r="U152" s="1"/>
      <c r="V152" s="1"/>
      <c r="W152" s="1"/>
      <c r="X152" s="1"/>
      <c r="Y152" s="1"/>
    </row>
    <row r="153" ht="13.5" customHeight="1">
      <c r="A153" s="199"/>
      <c r="B153" s="179"/>
      <c r="C153" s="132"/>
      <c r="D153" s="122"/>
      <c r="E153" s="122"/>
      <c r="F153" s="122"/>
      <c r="G153" s="122"/>
      <c r="H153" s="122"/>
      <c r="I153" s="1"/>
      <c r="J153" s="1"/>
      <c r="K153" s="1"/>
      <c r="L153" s="1"/>
      <c r="M153" s="1"/>
      <c r="N153" s="1"/>
      <c r="O153" s="1"/>
      <c r="P153" s="1"/>
      <c r="Q153" s="1"/>
      <c r="R153" s="1"/>
      <c r="S153" s="1"/>
      <c r="T153" s="1"/>
      <c r="U153" s="1"/>
      <c r="V153" s="1"/>
      <c r="W153" s="1"/>
      <c r="X153" s="1"/>
      <c r="Y153" s="1"/>
    </row>
    <row r="154" ht="13.5" customHeight="1">
      <c r="A154" s="199"/>
      <c r="B154" s="179"/>
      <c r="C154" s="132"/>
      <c r="D154" s="122"/>
      <c r="E154" s="122"/>
      <c r="F154" s="122"/>
      <c r="G154" s="122"/>
      <c r="H154" s="122"/>
      <c r="I154" s="1"/>
      <c r="J154" s="1"/>
      <c r="K154" s="1"/>
      <c r="L154" s="1"/>
      <c r="M154" s="1"/>
      <c r="N154" s="1"/>
      <c r="O154" s="1"/>
      <c r="P154" s="1"/>
      <c r="Q154" s="1"/>
      <c r="R154" s="1"/>
      <c r="S154" s="1"/>
      <c r="T154" s="1"/>
      <c r="U154" s="1"/>
      <c r="V154" s="1"/>
      <c r="W154" s="1"/>
      <c r="X154" s="1"/>
      <c r="Y154" s="1"/>
    </row>
    <row r="155" ht="13.5" customHeight="1">
      <c r="A155" s="199"/>
      <c r="B155" s="179"/>
      <c r="C155" s="132"/>
      <c r="D155" s="122"/>
      <c r="E155" s="122"/>
      <c r="F155" s="122"/>
      <c r="G155" s="122"/>
      <c r="H155" s="122"/>
      <c r="I155" s="1"/>
      <c r="J155" s="1"/>
      <c r="K155" s="1"/>
      <c r="L155" s="1"/>
      <c r="M155" s="1"/>
      <c r="N155" s="1"/>
      <c r="O155" s="1"/>
      <c r="P155" s="1"/>
      <c r="Q155" s="1"/>
      <c r="R155" s="1"/>
      <c r="S155" s="1"/>
      <c r="T155" s="1"/>
      <c r="U155" s="1"/>
      <c r="V155" s="1"/>
      <c r="W155" s="1"/>
      <c r="X155" s="1"/>
      <c r="Y155" s="1"/>
    </row>
    <row r="156" ht="13.5" customHeight="1">
      <c r="A156" s="199"/>
      <c r="B156" s="179"/>
      <c r="C156" s="132"/>
      <c r="D156" s="122"/>
      <c r="E156" s="122"/>
      <c r="F156" s="122"/>
      <c r="G156" s="122"/>
      <c r="H156" s="122"/>
      <c r="I156" s="1"/>
      <c r="J156" s="1"/>
      <c r="K156" s="1"/>
      <c r="L156" s="1"/>
      <c r="M156" s="1"/>
      <c r="N156" s="1"/>
      <c r="O156" s="1"/>
      <c r="P156" s="1"/>
      <c r="Q156" s="1"/>
      <c r="R156" s="1"/>
      <c r="S156" s="1"/>
      <c r="T156" s="1"/>
      <c r="U156" s="1"/>
      <c r="V156" s="1"/>
      <c r="W156" s="1"/>
      <c r="X156" s="1"/>
      <c r="Y156" s="1"/>
    </row>
    <row r="157" ht="13.5" customHeight="1">
      <c r="A157" s="199"/>
      <c r="B157" s="179"/>
      <c r="C157" s="132"/>
      <c r="D157" s="122"/>
      <c r="E157" s="122"/>
      <c r="F157" s="122"/>
      <c r="G157" s="122"/>
      <c r="H157" s="122"/>
      <c r="I157" s="1"/>
      <c r="J157" s="1"/>
      <c r="K157" s="1"/>
      <c r="L157" s="1"/>
      <c r="M157" s="1"/>
      <c r="N157" s="1"/>
      <c r="O157" s="1"/>
      <c r="P157" s="1"/>
      <c r="Q157" s="1"/>
      <c r="R157" s="1"/>
      <c r="S157" s="1"/>
      <c r="T157" s="1"/>
      <c r="U157" s="1"/>
      <c r="V157" s="1"/>
      <c r="W157" s="1"/>
      <c r="X157" s="1"/>
      <c r="Y157" s="1"/>
    </row>
    <row r="158" ht="13.5" customHeight="1">
      <c r="A158" s="199"/>
      <c r="B158" s="179"/>
      <c r="C158" s="132"/>
      <c r="D158" s="122"/>
      <c r="E158" s="122"/>
      <c r="F158" s="122"/>
      <c r="G158" s="122"/>
      <c r="H158" s="122"/>
      <c r="I158" s="1"/>
      <c r="J158" s="1"/>
      <c r="K158" s="1"/>
      <c r="L158" s="1"/>
      <c r="M158" s="1"/>
      <c r="N158" s="1"/>
      <c r="O158" s="1"/>
      <c r="P158" s="1"/>
      <c r="Q158" s="1"/>
      <c r="R158" s="1"/>
      <c r="S158" s="1"/>
      <c r="T158" s="1"/>
      <c r="U158" s="1"/>
      <c r="V158" s="1"/>
      <c r="W158" s="1"/>
      <c r="X158" s="1"/>
      <c r="Y158" s="1"/>
    </row>
    <row r="159" ht="13.5" customHeight="1">
      <c r="A159" s="199"/>
      <c r="B159" s="179"/>
      <c r="C159" s="132"/>
      <c r="D159" s="122"/>
      <c r="E159" s="122"/>
      <c r="F159" s="122"/>
      <c r="G159" s="122"/>
      <c r="H159" s="122"/>
      <c r="I159" s="1"/>
      <c r="J159" s="1"/>
      <c r="K159" s="1"/>
      <c r="L159" s="1"/>
      <c r="M159" s="1"/>
      <c r="N159" s="1"/>
      <c r="O159" s="1"/>
      <c r="P159" s="1"/>
      <c r="Q159" s="1"/>
      <c r="R159" s="1"/>
      <c r="S159" s="1"/>
      <c r="T159" s="1"/>
      <c r="U159" s="1"/>
      <c r="V159" s="1"/>
      <c r="W159" s="1"/>
      <c r="X159" s="1"/>
      <c r="Y159" s="1"/>
    </row>
    <row r="160" ht="13.5" customHeight="1">
      <c r="A160" s="199"/>
      <c r="B160" s="179"/>
      <c r="C160" s="132"/>
      <c r="D160" s="122"/>
      <c r="E160" s="122"/>
      <c r="F160" s="122"/>
      <c r="G160" s="122"/>
      <c r="H160" s="122"/>
      <c r="I160" s="1"/>
      <c r="J160" s="1"/>
      <c r="K160" s="1"/>
      <c r="L160" s="1"/>
      <c r="M160" s="1"/>
      <c r="N160" s="1"/>
      <c r="O160" s="1"/>
      <c r="P160" s="1"/>
      <c r="Q160" s="1"/>
      <c r="R160" s="1"/>
      <c r="S160" s="1"/>
      <c r="T160" s="1"/>
      <c r="U160" s="1"/>
      <c r="V160" s="1"/>
      <c r="W160" s="1"/>
      <c r="X160" s="1"/>
      <c r="Y160" s="1"/>
    </row>
    <row r="161" ht="13.5" customHeight="1">
      <c r="A161" s="199"/>
      <c r="B161" s="179"/>
      <c r="C161" s="132"/>
      <c r="D161" s="122"/>
      <c r="E161" s="122"/>
      <c r="F161" s="122"/>
      <c r="G161" s="122"/>
      <c r="H161" s="122"/>
      <c r="I161" s="1"/>
      <c r="J161" s="1"/>
      <c r="K161" s="1"/>
      <c r="L161" s="1"/>
      <c r="M161" s="1"/>
      <c r="N161" s="1"/>
      <c r="O161" s="1"/>
      <c r="P161" s="1"/>
      <c r="Q161" s="1"/>
      <c r="R161" s="1"/>
      <c r="S161" s="1"/>
      <c r="T161" s="1"/>
      <c r="U161" s="1"/>
      <c r="V161" s="1"/>
      <c r="W161" s="1"/>
      <c r="X161" s="1"/>
      <c r="Y161" s="1"/>
    </row>
    <row r="162" ht="13.5" customHeight="1">
      <c r="A162" s="199"/>
      <c r="B162" s="179"/>
      <c r="C162" s="132"/>
      <c r="D162" s="122"/>
      <c r="E162" s="122"/>
      <c r="F162" s="122"/>
      <c r="G162" s="122"/>
      <c r="H162" s="122"/>
      <c r="I162" s="1"/>
      <c r="J162" s="1"/>
      <c r="K162" s="1"/>
      <c r="L162" s="1"/>
      <c r="M162" s="1"/>
      <c r="N162" s="1"/>
      <c r="O162" s="1"/>
      <c r="P162" s="1"/>
      <c r="Q162" s="1"/>
      <c r="R162" s="1"/>
      <c r="S162" s="1"/>
      <c r="T162" s="1"/>
      <c r="U162" s="1"/>
      <c r="V162" s="1"/>
      <c r="W162" s="1"/>
      <c r="X162" s="1"/>
      <c r="Y162" s="1"/>
    </row>
    <row r="163" ht="13.5" customHeight="1">
      <c r="A163" s="199"/>
      <c r="B163" s="179"/>
      <c r="C163" s="132"/>
      <c r="D163" s="122"/>
      <c r="E163" s="122"/>
      <c r="F163" s="122"/>
      <c r="G163" s="122"/>
      <c r="H163" s="122"/>
      <c r="I163" s="1"/>
      <c r="J163" s="1"/>
      <c r="K163" s="1"/>
      <c r="L163" s="1"/>
      <c r="M163" s="1"/>
      <c r="N163" s="1"/>
      <c r="O163" s="1"/>
      <c r="P163" s="1"/>
      <c r="Q163" s="1"/>
      <c r="R163" s="1"/>
      <c r="S163" s="1"/>
      <c r="T163" s="1"/>
      <c r="U163" s="1"/>
      <c r="V163" s="1"/>
      <c r="W163" s="1"/>
      <c r="X163" s="1"/>
      <c r="Y163" s="1"/>
    </row>
    <row r="164" ht="13.5" customHeight="1">
      <c r="A164" s="199"/>
      <c r="B164" s="179"/>
      <c r="C164" s="132"/>
      <c r="D164" s="122"/>
      <c r="E164" s="122"/>
      <c r="F164" s="122"/>
      <c r="G164" s="122"/>
      <c r="H164" s="122"/>
      <c r="I164" s="1"/>
      <c r="J164" s="1"/>
      <c r="K164" s="1"/>
      <c r="L164" s="1"/>
      <c r="M164" s="1"/>
      <c r="N164" s="1"/>
      <c r="O164" s="1"/>
      <c r="P164" s="1"/>
      <c r="Q164" s="1"/>
      <c r="R164" s="1"/>
      <c r="S164" s="1"/>
      <c r="T164" s="1"/>
      <c r="U164" s="1"/>
      <c r="V164" s="1"/>
      <c r="W164" s="1"/>
      <c r="X164" s="1"/>
      <c r="Y164" s="1"/>
    </row>
    <row r="165" ht="13.5" customHeight="1">
      <c r="A165" s="199"/>
      <c r="B165" s="179"/>
      <c r="C165" s="132"/>
      <c r="D165" s="122"/>
      <c r="E165" s="122"/>
      <c r="F165" s="122"/>
      <c r="G165" s="122"/>
      <c r="H165" s="122"/>
      <c r="I165" s="1"/>
      <c r="J165" s="1"/>
      <c r="K165" s="1"/>
      <c r="L165" s="1"/>
      <c r="M165" s="1"/>
      <c r="N165" s="1"/>
      <c r="O165" s="1"/>
      <c r="P165" s="1"/>
      <c r="Q165" s="1"/>
      <c r="R165" s="1"/>
      <c r="S165" s="1"/>
      <c r="T165" s="1"/>
      <c r="U165" s="1"/>
      <c r="V165" s="1"/>
      <c r="W165" s="1"/>
      <c r="X165" s="1"/>
      <c r="Y165" s="1"/>
    </row>
    <row r="166" ht="13.5" customHeight="1">
      <c r="A166" s="199"/>
      <c r="B166" s="179"/>
      <c r="C166" s="132"/>
      <c r="D166" s="122"/>
      <c r="E166" s="122"/>
      <c r="F166" s="122"/>
      <c r="G166" s="122"/>
      <c r="H166" s="122"/>
      <c r="I166" s="1"/>
      <c r="J166" s="1"/>
      <c r="K166" s="1"/>
      <c r="L166" s="1"/>
      <c r="M166" s="1"/>
      <c r="N166" s="1"/>
      <c r="O166" s="1"/>
      <c r="P166" s="1"/>
      <c r="Q166" s="1"/>
      <c r="R166" s="1"/>
      <c r="S166" s="1"/>
      <c r="T166" s="1"/>
      <c r="U166" s="1"/>
      <c r="V166" s="1"/>
      <c r="W166" s="1"/>
      <c r="X166" s="1"/>
      <c r="Y166" s="1"/>
    </row>
    <row r="167" ht="13.5" customHeight="1">
      <c r="A167" s="199"/>
      <c r="B167" s="179"/>
      <c r="C167" s="132"/>
      <c r="D167" s="122"/>
      <c r="E167" s="122"/>
      <c r="F167" s="122"/>
      <c r="G167" s="122"/>
      <c r="H167" s="122"/>
      <c r="I167" s="1"/>
      <c r="J167" s="1"/>
      <c r="K167" s="1"/>
      <c r="L167" s="1"/>
      <c r="M167" s="1"/>
      <c r="N167" s="1"/>
      <c r="O167" s="1"/>
      <c r="P167" s="1"/>
      <c r="Q167" s="1"/>
      <c r="R167" s="1"/>
      <c r="S167" s="1"/>
      <c r="T167" s="1"/>
      <c r="U167" s="1"/>
      <c r="V167" s="1"/>
      <c r="W167" s="1"/>
      <c r="X167" s="1"/>
      <c r="Y167" s="1"/>
    </row>
    <row r="168" ht="13.5" customHeight="1">
      <c r="A168" s="199"/>
      <c r="B168" s="179"/>
      <c r="C168" s="132"/>
      <c r="D168" s="122"/>
      <c r="E168" s="122"/>
      <c r="F168" s="122"/>
      <c r="G168" s="122"/>
      <c r="H168" s="122"/>
      <c r="I168" s="1"/>
      <c r="J168" s="1"/>
      <c r="K168" s="1"/>
      <c r="L168" s="1"/>
      <c r="M168" s="1"/>
      <c r="N168" s="1"/>
      <c r="O168" s="1"/>
      <c r="P168" s="1"/>
      <c r="Q168" s="1"/>
      <c r="R168" s="1"/>
      <c r="S168" s="1"/>
      <c r="T168" s="1"/>
      <c r="U168" s="1"/>
      <c r="V168" s="1"/>
      <c r="W168" s="1"/>
      <c r="X168" s="1"/>
      <c r="Y168" s="1"/>
    </row>
    <row r="169" ht="13.5" customHeight="1">
      <c r="A169" s="199"/>
      <c r="B169" s="179"/>
      <c r="C169" s="132"/>
      <c r="D169" s="122"/>
      <c r="E169" s="122"/>
      <c r="F169" s="122"/>
      <c r="G169" s="122"/>
      <c r="H169" s="122"/>
      <c r="I169" s="1"/>
      <c r="J169" s="1"/>
      <c r="K169" s="1"/>
      <c r="L169" s="1"/>
      <c r="M169" s="1"/>
      <c r="N169" s="1"/>
      <c r="O169" s="1"/>
      <c r="P169" s="1"/>
      <c r="Q169" s="1"/>
      <c r="R169" s="1"/>
      <c r="S169" s="1"/>
      <c r="T169" s="1"/>
      <c r="U169" s="1"/>
      <c r="V169" s="1"/>
      <c r="W169" s="1"/>
      <c r="X169" s="1"/>
      <c r="Y169" s="1"/>
    </row>
    <row r="170" ht="13.5" customHeight="1">
      <c r="A170" s="199"/>
      <c r="B170" s="179"/>
      <c r="C170" s="132"/>
      <c r="D170" s="122"/>
      <c r="E170" s="122"/>
      <c r="F170" s="122"/>
      <c r="G170" s="122"/>
      <c r="H170" s="122"/>
      <c r="I170" s="1"/>
      <c r="J170" s="1"/>
      <c r="K170" s="1"/>
      <c r="L170" s="1"/>
      <c r="M170" s="1"/>
      <c r="N170" s="1"/>
      <c r="O170" s="1"/>
      <c r="P170" s="1"/>
      <c r="Q170" s="1"/>
      <c r="R170" s="1"/>
      <c r="S170" s="1"/>
      <c r="T170" s="1"/>
      <c r="U170" s="1"/>
      <c r="V170" s="1"/>
      <c r="W170" s="1"/>
      <c r="X170" s="1"/>
      <c r="Y170" s="1"/>
    </row>
    <row r="171" ht="13.5" customHeight="1">
      <c r="A171" s="199"/>
      <c r="B171" s="179"/>
      <c r="C171" s="132"/>
      <c r="D171" s="122"/>
      <c r="E171" s="122"/>
      <c r="F171" s="122"/>
      <c r="G171" s="122"/>
      <c r="H171" s="122"/>
      <c r="I171" s="1"/>
      <c r="J171" s="1"/>
      <c r="K171" s="1"/>
      <c r="L171" s="1"/>
      <c r="M171" s="1"/>
      <c r="N171" s="1"/>
      <c r="O171" s="1"/>
      <c r="P171" s="1"/>
      <c r="Q171" s="1"/>
      <c r="R171" s="1"/>
      <c r="S171" s="1"/>
      <c r="T171" s="1"/>
      <c r="U171" s="1"/>
      <c r="V171" s="1"/>
      <c r="W171" s="1"/>
      <c r="X171" s="1"/>
      <c r="Y171" s="1"/>
    </row>
    <row r="172" ht="13.5" customHeight="1">
      <c r="A172" s="199"/>
      <c r="B172" s="179"/>
      <c r="C172" s="132"/>
      <c r="D172" s="122"/>
      <c r="E172" s="122"/>
      <c r="F172" s="122"/>
      <c r="G172" s="122"/>
      <c r="H172" s="122"/>
      <c r="I172" s="1"/>
      <c r="J172" s="1"/>
      <c r="K172" s="1"/>
      <c r="L172" s="1"/>
      <c r="M172" s="1"/>
      <c r="N172" s="1"/>
      <c r="O172" s="1"/>
      <c r="P172" s="1"/>
      <c r="Q172" s="1"/>
      <c r="R172" s="1"/>
      <c r="S172" s="1"/>
      <c r="T172" s="1"/>
      <c r="U172" s="1"/>
      <c r="V172" s="1"/>
      <c r="W172" s="1"/>
      <c r="X172" s="1"/>
      <c r="Y172" s="1"/>
    </row>
    <row r="173" ht="13.5" customHeight="1">
      <c r="A173" s="199"/>
      <c r="B173" s="179"/>
      <c r="C173" s="132"/>
      <c r="D173" s="122"/>
      <c r="E173" s="122"/>
      <c r="F173" s="122"/>
      <c r="G173" s="122"/>
      <c r="H173" s="122"/>
      <c r="I173" s="1"/>
      <c r="J173" s="1"/>
      <c r="K173" s="1"/>
      <c r="L173" s="1"/>
      <c r="M173" s="1"/>
      <c r="N173" s="1"/>
      <c r="O173" s="1"/>
      <c r="P173" s="1"/>
      <c r="Q173" s="1"/>
      <c r="R173" s="1"/>
      <c r="S173" s="1"/>
      <c r="T173" s="1"/>
      <c r="U173" s="1"/>
      <c r="V173" s="1"/>
      <c r="W173" s="1"/>
      <c r="X173" s="1"/>
      <c r="Y173" s="1"/>
    </row>
    <row r="174" ht="13.5" customHeight="1">
      <c r="A174" s="199"/>
      <c r="B174" s="179"/>
      <c r="C174" s="132"/>
      <c r="D174" s="122"/>
      <c r="E174" s="122"/>
      <c r="F174" s="122"/>
      <c r="G174" s="122"/>
      <c r="H174" s="122"/>
      <c r="I174" s="1"/>
      <c r="J174" s="1"/>
      <c r="K174" s="1"/>
      <c r="L174" s="1"/>
      <c r="M174" s="1"/>
      <c r="N174" s="1"/>
      <c r="O174" s="1"/>
      <c r="P174" s="1"/>
      <c r="Q174" s="1"/>
      <c r="R174" s="1"/>
      <c r="S174" s="1"/>
      <c r="T174" s="1"/>
      <c r="U174" s="1"/>
      <c r="V174" s="1"/>
      <c r="W174" s="1"/>
      <c r="X174" s="1"/>
      <c r="Y174" s="1"/>
    </row>
    <row r="175" ht="13.5" customHeight="1">
      <c r="A175" s="199"/>
      <c r="B175" s="179"/>
      <c r="C175" s="132"/>
      <c r="D175" s="122"/>
      <c r="E175" s="122"/>
      <c r="F175" s="122"/>
      <c r="G175" s="122"/>
      <c r="H175" s="122"/>
      <c r="I175" s="1"/>
      <c r="J175" s="1"/>
      <c r="K175" s="1"/>
      <c r="L175" s="1"/>
      <c r="M175" s="1"/>
      <c r="N175" s="1"/>
      <c r="O175" s="1"/>
      <c r="P175" s="1"/>
      <c r="Q175" s="1"/>
      <c r="R175" s="1"/>
      <c r="S175" s="1"/>
      <c r="T175" s="1"/>
      <c r="U175" s="1"/>
      <c r="V175" s="1"/>
      <c r="W175" s="1"/>
      <c r="X175" s="1"/>
      <c r="Y175" s="1"/>
    </row>
    <row r="176" ht="13.5" customHeight="1">
      <c r="A176" s="199"/>
      <c r="B176" s="179"/>
      <c r="C176" s="132"/>
      <c r="D176" s="122"/>
      <c r="E176" s="122"/>
      <c r="F176" s="122"/>
      <c r="G176" s="122"/>
      <c r="H176" s="122"/>
      <c r="I176" s="1"/>
      <c r="J176" s="1"/>
      <c r="K176" s="1"/>
      <c r="L176" s="1"/>
      <c r="M176" s="1"/>
      <c r="N176" s="1"/>
      <c r="O176" s="1"/>
      <c r="P176" s="1"/>
      <c r="Q176" s="1"/>
      <c r="R176" s="1"/>
      <c r="S176" s="1"/>
      <c r="T176" s="1"/>
      <c r="U176" s="1"/>
      <c r="V176" s="1"/>
      <c r="W176" s="1"/>
      <c r="X176" s="1"/>
      <c r="Y176" s="1"/>
    </row>
    <row r="177" ht="13.5" customHeight="1">
      <c r="A177" s="199"/>
      <c r="B177" s="179"/>
      <c r="C177" s="132"/>
      <c r="D177" s="122"/>
      <c r="E177" s="122"/>
      <c r="F177" s="122"/>
      <c r="G177" s="122"/>
      <c r="H177" s="122"/>
      <c r="I177" s="1"/>
      <c r="J177" s="1"/>
      <c r="K177" s="1"/>
      <c r="L177" s="1"/>
      <c r="M177" s="1"/>
      <c r="N177" s="1"/>
      <c r="O177" s="1"/>
      <c r="P177" s="1"/>
      <c r="Q177" s="1"/>
      <c r="R177" s="1"/>
      <c r="S177" s="1"/>
      <c r="T177" s="1"/>
      <c r="U177" s="1"/>
      <c r="V177" s="1"/>
      <c r="W177" s="1"/>
      <c r="X177" s="1"/>
      <c r="Y177" s="1"/>
    </row>
    <row r="178" ht="13.5" customHeight="1">
      <c r="A178" s="199"/>
      <c r="B178" s="179"/>
      <c r="C178" s="132"/>
      <c r="D178" s="122"/>
      <c r="E178" s="122"/>
      <c r="F178" s="122"/>
      <c r="G178" s="122"/>
      <c r="H178" s="122"/>
      <c r="I178" s="1"/>
      <c r="J178" s="1"/>
      <c r="K178" s="1"/>
      <c r="L178" s="1"/>
      <c r="M178" s="1"/>
      <c r="N178" s="1"/>
      <c r="O178" s="1"/>
      <c r="P178" s="1"/>
      <c r="Q178" s="1"/>
      <c r="R178" s="1"/>
      <c r="S178" s="1"/>
      <c r="T178" s="1"/>
      <c r="U178" s="1"/>
      <c r="V178" s="1"/>
      <c r="W178" s="1"/>
      <c r="X178" s="1"/>
      <c r="Y178" s="1"/>
    </row>
    <row r="179" ht="13.5" customHeight="1">
      <c r="A179" s="199"/>
      <c r="B179" s="179"/>
      <c r="C179" s="132"/>
      <c r="D179" s="122"/>
      <c r="E179" s="122"/>
      <c r="F179" s="122"/>
      <c r="G179" s="122"/>
      <c r="H179" s="122"/>
      <c r="I179" s="1"/>
      <c r="J179" s="1"/>
      <c r="K179" s="1"/>
      <c r="L179" s="1"/>
      <c r="M179" s="1"/>
      <c r="N179" s="1"/>
      <c r="O179" s="1"/>
      <c r="P179" s="1"/>
      <c r="Q179" s="1"/>
      <c r="R179" s="1"/>
      <c r="S179" s="1"/>
      <c r="T179" s="1"/>
      <c r="U179" s="1"/>
      <c r="V179" s="1"/>
      <c r="W179" s="1"/>
      <c r="X179" s="1"/>
      <c r="Y179" s="1"/>
    </row>
    <row r="180" ht="13.5" customHeight="1">
      <c r="A180" s="199"/>
      <c r="B180" s="179"/>
      <c r="C180" s="132"/>
      <c r="D180" s="122"/>
      <c r="E180" s="122"/>
      <c r="F180" s="122"/>
      <c r="G180" s="122"/>
      <c r="H180" s="122"/>
      <c r="I180" s="1"/>
      <c r="J180" s="1"/>
      <c r="K180" s="1"/>
      <c r="L180" s="1"/>
      <c r="M180" s="1"/>
      <c r="N180" s="1"/>
      <c r="O180" s="1"/>
      <c r="P180" s="1"/>
      <c r="Q180" s="1"/>
      <c r="R180" s="1"/>
      <c r="S180" s="1"/>
      <c r="T180" s="1"/>
      <c r="U180" s="1"/>
      <c r="V180" s="1"/>
      <c r="W180" s="1"/>
      <c r="X180" s="1"/>
      <c r="Y180" s="1"/>
    </row>
    <row r="181" ht="13.5" customHeight="1">
      <c r="A181" s="199"/>
      <c r="B181" s="179"/>
      <c r="C181" s="132"/>
      <c r="D181" s="122"/>
      <c r="E181" s="122"/>
      <c r="F181" s="122"/>
      <c r="G181" s="122"/>
      <c r="H181" s="122"/>
      <c r="I181" s="1"/>
      <c r="J181" s="1"/>
      <c r="K181" s="1"/>
      <c r="L181" s="1"/>
      <c r="M181" s="1"/>
      <c r="N181" s="1"/>
      <c r="O181" s="1"/>
      <c r="P181" s="1"/>
      <c r="Q181" s="1"/>
      <c r="R181" s="1"/>
      <c r="S181" s="1"/>
      <c r="T181" s="1"/>
      <c r="U181" s="1"/>
      <c r="V181" s="1"/>
      <c r="W181" s="1"/>
      <c r="X181" s="1"/>
      <c r="Y181" s="1"/>
    </row>
    <row r="182" ht="13.5" customHeight="1">
      <c r="A182" s="199"/>
      <c r="B182" s="179"/>
      <c r="C182" s="132"/>
      <c r="D182" s="122"/>
      <c r="E182" s="122"/>
      <c r="F182" s="122"/>
      <c r="G182" s="122"/>
      <c r="H182" s="122"/>
      <c r="I182" s="1"/>
      <c r="J182" s="1"/>
      <c r="K182" s="1"/>
      <c r="L182" s="1"/>
      <c r="M182" s="1"/>
      <c r="N182" s="1"/>
      <c r="O182" s="1"/>
      <c r="P182" s="1"/>
      <c r="Q182" s="1"/>
      <c r="R182" s="1"/>
      <c r="S182" s="1"/>
      <c r="T182" s="1"/>
      <c r="U182" s="1"/>
      <c r="V182" s="1"/>
      <c r="W182" s="1"/>
      <c r="X182" s="1"/>
      <c r="Y182" s="1"/>
    </row>
    <row r="183" ht="13.5" customHeight="1">
      <c r="A183" s="199"/>
      <c r="B183" s="179"/>
      <c r="C183" s="132"/>
      <c r="D183" s="122"/>
      <c r="E183" s="122"/>
      <c r="F183" s="122"/>
      <c r="G183" s="122"/>
      <c r="H183" s="122"/>
      <c r="I183" s="1"/>
      <c r="J183" s="1"/>
      <c r="K183" s="1"/>
      <c r="L183" s="1"/>
      <c r="M183" s="1"/>
      <c r="N183" s="1"/>
      <c r="O183" s="1"/>
      <c r="P183" s="1"/>
      <c r="Q183" s="1"/>
      <c r="R183" s="1"/>
      <c r="S183" s="1"/>
      <c r="T183" s="1"/>
      <c r="U183" s="1"/>
      <c r="V183" s="1"/>
      <c r="W183" s="1"/>
      <c r="X183" s="1"/>
      <c r="Y183" s="1"/>
    </row>
    <row r="184" ht="13.5" customHeight="1">
      <c r="A184" s="199"/>
      <c r="B184" s="179"/>
      <c r="C184" s="132"/>
      <c r="D184" s="122"/>
      <c r="E184" s="122"/>
      <c r="F184" s="122"/>
      <c r="G184" s="122"/>
      <c r="H184" s="122"/>
      <c r="I184" s="1"/>
      <c r="J184" s="1"/>
      <c r="K184" s="1"/>
      <c r="L184" s="1"/>
      <c r="M184" s="1"/>
      <c r="N184" s="1"/>
      <c r="O184" s="1"/>
      <c r="P184" s="1"/>
      <c r="Q184" s="1"/>
      <c r="R184" s="1"/>
      <c r="S184" s="1"/>
      <c r="T184" s="1"/>
      <c r="U184" s="1"/>
      <c r="V184" s="1"/>
      <c r="W184" s="1"/>
      <c r="X184" s="1"/>
      <c r="Y184" s="1"/>
    </row>
    <row r="185" ht="13.5" customHeight="1">
      <c r="A185" s="199"/>
      <c r="B185" s="179"/>
      <c r="C185" s="132"/>
      <c r="D185" s="122"/>
      <c r="E185" s="122"/>
      <c r="F185" s="122"/>
      <c r="G185" s="122"/>
      <c r="H185" s="122"/>
      <c r="I185" s="1"/>
      <c r="J185" s="1"/>
      <c r="K185" s="1"/>
      <c r="L185" s="1"/>
      <c r="M185" s="1"/>
      <c r="N185" s="1"/>
      <c r="O185" s="1"/>
      <c r="P185" s="1"/>
      <c r="Q185" s="1"/>
      <c r="R185" s="1"/>
      <c r="S185" s="1"/>
      <c r="T185" s="1"/>
      <c r="U185" s="1"/>
      <c r="V185" s="1"/>
      <c r="W185" s="1"/>
      <c r="X185" s="1"/>
      <c r="Y185" s="1"/>
    </row>
    <row r="186" ht="13.5" customHeight="1">
      <c r="A186" s="199"/>
      <c r="B186" s="179"/>
      <c r="C186" s="132"/>
      <c r="D186" s="122"/>
      <c r="E186" s="122"/>
      <c r="F186" s="122"/>
      <c r="G186" s="122"/>
      <c r="H186" s="122"/>
      <c r="I186" s="1"/>
      <c r="J186" s="1"/>
      <c r="K186" s="1"/>
      <c r="L186" s="1"/>
      <c r="M186" s="1"/>
      <c r="N186" s="1"/>
      <c r="O186" s="1"/>
      <c r="P186" s="1"/>
      <c r="Q186" s="1"/>
      <c r="R186" s="1"/>
      <c r="S186" s="1"/>
      <c r="T186" s="1"/>
      <c r="U186" s="1"/>
      <c r="V186" s="1"/>
      <c r="W186" s="1"/>
      <c r="X186" s="1"/>
      <c r="Y186" s="1"/>
    </row>
    <row r="187" ht="13.5" customHeight="1">
      <c r="A187" s="199"/>
      <c r="B187" s="179"/>
      <c r="C187" s="132"/>
      <c r="D187" s="122"/>
      <c r="E187" s="122"/>
      <c r="F187" s="122"/>
      <c r="G187" s="122"/>
      <c r="H187" s="122"/>
      <c r="I187" s="1"/>
      <c r="J187" s="1"/>
      <c r="K187" s="1"/>
      <c r="L187" s="1"/>
      <c r="M187" s="1"/>
      <c r="N187" s="1"/>
      <c r="O187" s="1"/>
      <c r="P187" s="1"/>
      <c r="Q187" s="1"/>
      <c r="R187" s="1"/>
      <c r="S187" s="1"/>
      <c r="T187" s="1"/>
      <c r="U187" s="1"/>
      <c r="V187" s="1"/>
      <c r="W187" s="1"/>
      <c r="X187" s="1"/>
      <c r="Y187" s="1"/>
    </row>
    <row r="188" ht="13.5" customHeight="1">
      <c r="A188" s="199"/>
      <c r="B188" s="179"/>
      <c r="C188" s="132"/>
      <c r="D188" s="122"/>
      <c r="E188" s="122"/>
      <c r="F188" s="122"/>
      <c r="G188" s="122"/>
      <c r="H188" s="122"/>
      <c r="I188" s="1"/>
      <c r="J188" s="1"/>
      <c r="K188" s="1"/>
      <c r="L188" s="1"/>
      <c r="M188" s="1"/>
      <c r="N188" s="1"/>
      <c r="O188" s="1"/>
      <c r="P188" s="1"/>
      <c r="Q188" s="1"/>
      <c r="R188" s="1"/>
      <c r="S188" s="1"/>
      <c r="T188" s="1"/>
      <c r="U188" s="1"/>
      <c r="V188" s="1"/>
      <c r="W188" s="1"/>
      <c r="X188" s="1"/>
      <c r="Y188" s="1"/>
    </row>
    <row r="189" ht="13.5" customHeight="1">
      <c r="A189" s="199"/>
      <c r="B189" s="179"/>
      <c r="C189" s="132"/>
      <c r="D189" s="122"/>
      <c r="E189" s="122"/>
      <c r="F189" s="122"/>
      <c r="G189" s="122"/>
      <c r="H189" s="122"/>
      <c r="I189" s="1"/>
      <c r="J189" s="1"/>
      <c r="K189" s="1"/>
      <c r="L189" s="1"/>
      <c r="M189" s="1"/>
      <c r="N189" s="1"/>
      <c r="O189" s="1"/>
      <c r="P189" s="1"/>
      <c r="Q189" s="1"/>
      <c r="R189" s="1"/>
      <c r="S189" s="1"/>
      <c r="T189" s="1"/>
      <c r="U189" s="1"/>
      <c r="V189" s="1"/>
      <c r="W189" s="1"/>
      <c r="X189" s="1"/>
      <c r="Y189" s="1"/>
    </row>
    <row r="190" ht="13.5" customHeight="1">
      <c r="A190" s="199"/>
      <c r="B190" s="179"/>
      <c r="C190" s="132"/>
      <c r="D190" s="122"/>
      <c r="E190" s="122"/>
      <c r="F190" s="122"/>
      <c r="G190" s="122"/>
      <c r="H190" s="122"/>
      <c r="I190" s="1"/>
      <c r="J190" s="1"/>
      <c r="K190" s="1"/>
      <c r="L190" s="1"/>
      <c r="M190" s="1"/>
      <c r="N190" s="1"/>
      <c r="O190" s="1"/>
      <c r="P190" s="1"/>
      <c r="Q190" s="1"/>
      <c r="R190" s="1"/>
      <c r="S190" s="1"/>
      <c r="T190" s="1"/>
      <c r="U190" s="1"/>
      <c r="V190" s="1"/>
      <c r="W190" s="1"/>
      <c r="X190" s="1"/>
      <c r="Y190" s="1"/>
    </row>
    <row r="191" ht="13.5" customHeight="1">
      <c r="A191" s="199"/>
      <c r="B191" s="179"/>
      <c r="C191" s="132"/>
      <c r="D191" s="122"/>
      <c r="E191" s="122"/>
      <c r="F191" s="122"/>
      <c r="G191" s="122"/>
      <c r="H191" s="122"/>
      <c r="I191" s="1"/>
      <c r="J191" s="1"/>
      <c r="K191" s="1"/>
      <c r="L191" s="1"/>
      <c r="M191" s="1"/>
      <c r="N191" s="1"/>
      <c r="O191" s="1"/>
      <c r="P191" s="1"/>
      <c r="Q191" s="1"/>
      <c r="R191" s="1"/>
      <c r="S191" s="1"/>
      <c r="T191" s="1"/>
      <c r="U191" s="1"/>
      <c r="V191" s="1"/>
      <c r="W191" s="1"/>
      <c r="X191" s="1"/>
      <c r="Y191" s="1"/>
    </row>
    <row r="192" ht="13.5" customHeight="1">
      <c r="A192" s="199"/>
      <c r="B192" s="179"/>
      <c r="C192" s="132"/>
      <c r="D192" s="122"/>
      <c r="E192" s="122"/>
      <c r="F192" s="122"/>
      <c r="G192" s="122"/>
      <c r="H192" s="122"/>
      <c r="I192" s="1"/>
      <c r="J192" s="1"/>
      <c r="K192" s="1"/>
      <c r="L192" s="1"/>
      <c r="M192" s="1"/>
      <c r="N192" s="1"/>
      <c r="O192" s="1"/>
      <c r="P192" s="1"/>
      <c r="Q192" s="1"/>
      <c r="R192" s="1"/>
      <c r="S192" s="1"/>
      <c r="T192" s="1"/>
      <c r="U192" s="1"/>
      <c r="V192" s="1"/>
      <c r="W192" s="1"/>
      <c r="X192" s="1"/>
      <c r="Y192" s="1"/>
    </row>
    <row r="193" ht="13.5" customHeight="1">
      <c r="A193" s="199"/>
      <c r="B193" s="179"/>
      <c r="C193" s="132"/>
      <c r="D193" s="122"/>
      <c r="E193" s="122"/>
      <c r="F193" s="122"/>
      <c r="G193" s="122"/>
      <c r="H193" s="122"/>
      <c r="I193" s="1"/>
      <c r="J193" s="1"/>
      <c r="K193" s="1"/>
      <c r="L193" s="1"/>
      <c r="M193" s="1"/>
      <c r="N193" s="1"/>
      <c r="O193" s="1"/>
      <c r="P193" s="1"/>
      <c r="Q193" s="1"/>
      <c r="R193" s="1"/>
      <c r="S193" s="1"/>
      <c r="T193" s="1"/>
      <c r="U193" s="1"/>
      <c r="V193" s="1"/>
      <c r="W193" s="1"/>
      <c r="X193" s="1"/>
      <c r="Y193" s="1"/>
    </row>
    <row r="194" ht="13.5" customHeight="1">
      <c r="A194" s="199"/>
      <c r="B194" s="179"/>
      <c r="C194" s="132"/>
      <c r="D194" s="122"/>
      <c r="E194" s="122"/>
      <c r="F194" s="122"/>
      <c r="G194" s="122"/>
      <c r="H194" s="122"/>
      <c r="I194" s="1"/>
      <c r="J194" s="1"/>
      <c r="K194" s="1"/>
      <c r="L194" s="1"/>
      <c r="M194" s="1"/>
      <c r="N194" s="1"/>
      <c r="O194" s="1"/>
      <c r="P194" s="1"/>
      <c r="Q194" s="1"/>
      <c r="R194" s="1"/>
      <c r="S194" s="1"/>
      <c r="T194" s="1"/>
      <c r="U194" s="1"/>
      <c r="V194" s="1"/>
      <c r="W194" s="1"/>
      <c r="X194" s="1"/>
      <c r="Y194" s="1"/>
    </row>
    <row r="195" ht="13.5" customHeight="1">
      <c r="A195" s="199"/>
      <c r="B195" s="179"/>
      <c r="C195" s="132"/>
      <c r="D195" s="122"/>
      <c r="E195" s="122"/>
      <c r="F195" s="122"/>
      <c r="G195" s="122"/>
      <c r="H195" s="122"/>
      <c r="I195" s="1"/>
      <c r="J195" s="1"/>
      <c r="K195" s="1"/>
      <c r="L195" s="1"/>
      <c r="M195" s="1"/>
      <c r="N195" s="1"/>
      <c r="O195" s="1"/>
      <c r="P195" s="1"/>
      <c r="Q195" s="1"/>
      <c r="R195" s="1"/>
      <c r="S195" s="1"/>
      <c r="T195" s="1"/>
      <c r="U195" s="1"/>
      <c r="V195" s="1"/>
      <c r="W195" s="1"/>
      <c r="X195" s="1"/>
      <c r="Y195" s="1"/>
    </row>
    <row r="196" ht="13.5" customHeight="1">
      <c r="A196" s="199"/>
      <c r="B196" s="179"/>
      <c r="C196" s="132"/>
      <c r="D196" s="122"/>
      <c r="E196" s="122"/>
      <c r="F196" s="122"/>
      <c r="G196" s="122"/>
      <c r="H196" s="122"/>
      <c r="I196" s="1"/>
      <c r="J196" s="1"/>
      <c r="K196" s="1"/>
      <c r="L196" s="1"/>
      <c r="M196" s="1"/>
      <c r="N196" s="1"/>
      <c r="O196" s="1"/>
      <c r="P196" s="1"/>
      <c r="Q196" s="1"/>
      <c r="R196" s="1"/>
      <c r="S196" s="1"/>
      <c r="T196" s="1"/>
      <c r="U196" s="1"/>
      <c r="V196" s="1"/>
      <c r="W196" s="1"/>
      <c r="X196" s="1"/>
      <c r="Y196" s="1"/>
    </row>
    <row r="197" ht="13.5" customHeight="1">
      <c r="A197" s="199"/>
      <c r="B197" s="179"/>
      <c r="C197" s="132"/>
      <c r="D197" s="122"/>
      <c r="E197" s="122"/>
      <c r="F197" s="122"/>
      <c r="G197" s="122"/>
      <c r="H197" s="122"/>
      <c r="I197" s="1"/>
      <c r="J197" s="1"/>
      <c r="K197" s="1"/>
      <c r="L197" s="1"/>
      <c r="M197" s="1"/>
      <c r="N197" s="1"/>
      <c r="O197" s="1"/>
      <c r="P197" s="1"/>
      <c r="Q197" s="1"/>
      <c r="R197" s="1"/>
      <c r="S197" s="1"/>
      <c r="T197" s="1"/>
      <c r="U197" s="1"/>
      <c r="V197" s="1"/>
      <c r="W197" s="1"/>
      <c r="X197" s="1"/>
      <c r="Y197" s="1"/>
    </row>
    <row r="198" ht="13.5" customHeight="1">
      <c r="A198" s="199"/>
      <c r="B198" s="179"/>
      <c r="C198" s="132"/>
      <c r="D198" s="122"/>
      <c r="E198" s="122"/>
      <c r="F198" s="122"/>
      <c r="G198" s="122"/>
      <c r="H198" s="122"/>
      <c r="I198" s="1"/>
      <c r="J198" s="1"/>
      <c r="K198" s="1"/>
      <c r="L198" s="1"/>
      <c r="M198" s="1"/>
      <c r="N198" s="1"/>
      <c r="O198" s="1"/>
      <c r="P198" s="1"/>
      <c r="Q198" s="1"/>
      <c r="R198" s="1"/>
      <c r="S198" s="1"/>
      <c r="T198" s="1"/>
      <c r="U198" s="1"/>
      <c r="V198" s="1"/>
      <c r="W198" s="1"/>
      <c r="X198" s="1"/>
      <c r="Y198" s="1"/>
    </row>
    <row r="199" ht="13.5" customHeight="1">
      <c r="A199" s="199"/>
      <c r="B199" s="179"/>
      <c r="C199" s="132"/>
      <c r="D199" s="122"/>
      <c r="E199" s="122"/>
      <c r="F199" s="122"/>
      <c r="G199" s="122"/>
      <c r="H199" s="122"/>
      <c r="I199" s="1"/>
      <c r="J199" s="1"/>
      <c r="K199" s="1"/>
      <c r="L199" s="1"/>
      <c r="M199" s="1"/>
      <c r="N199" s="1"/>
      <c r="O199" s="1"/>
      <c r="P199" s="1"/>
      <c r="Q199" s="1"/>
      <c r="R199" s="1"/>
      <c r="S199" s="1"/>
      <c r="T199" s="1"/>
      <c r="U199" s="1"/>
      <c r="V199" s="1"/>
      <c r="W199" s="1"/>
      <c r="X199" s="1"/>
      <c r="Y199" s="1"/>
    </row>
    <row r="200" ht="13.5" customHeight="1">
      <c r="A200" s="199"/>
      <c r="B200" s="179"/>
      <c r="C200" s="132"/>
      <c r="D200" s="122"/>
      <c r="E200" s="122"/>
      <c r="F200" s="122"/>
      <c r="G200" s="122"/>
      <c r="H200" s="122"/>
      <c r="I200" s="1"/>
      <c r="J200" s="1"/>
      <c r="K200" s="1"/>
      <c r="L200" s="1"/>
      <c r="M200" s="1"/>
      <c r="N200" s="1"/>
      <c r="O200" s="1"/>
      <c r="P200" s="1"/>
      <c r="Q200" s="1"/>
      <c r="R200" s="1"/>
      <c r="S200" s="1"/>
      <c r="T200" s="1"/>
      <c r="U200" s="1"/>
      <c r="V200" s="1"/>
      <c r="W200" s="1"/>
      <c r="X200" s="1"/>
      <c r="Y200" s="1"/>
    </row>
    <row r="201" ht="13.5" customHeight="1">
      <c r="A201" s="199"/>
      <c r="B201" s="179"/>
      <c r="C201" s="132"/>
      <c r="D201" s="122"/>
      <c r="E201" s="122"/>
      <c r="F201" s="122"/>
      <c r="G201" s="122"/>
      <c r="H201" s="122"/>
      <c r="I201" s="1"/>
      <c r="J201" s="1"/>
      <c r="K201" s="1"/>
      <c r="L201" s="1"/>
      <c r="M201" s="1"/>
      <c r="N201" s="1"/>
      <c r="O201" s="1"/>
      <c r="P201" s="1"/>
      <c r="Q201" s="1"/>
      <c r="R201" s="1"/>
      <c r="S201" s="1"/>
      <c r="T201" s="1"/>
      <c r="U201" s="1"/>
      <c r="V201" s="1"/>
      <c r="W201" s="1"/>
      <c r="X201" s="1"/>
      <c r="Y201" s="1"/>
    </row>
    <row r="202" ht="13.5" customHeight="1">
      <c r="A202" s="199"/>
      <c r="B202" s="179"/>
      <c r="C202" s="132"/>
      <c r="D202" s="122"/>
      <c r="E202" s="122"/>
      <c r="F202" s="122"/>
      <c r="G202" s="122"/>
      <c r="H202" s="122"/>
      <c r="I202" s="1"/>
      <c r="J202" s="1"/>
      <c r="K202" s="1"/>
      <c r="L202" s="1"/>
      <c r="M202" s="1"/>
      <c r="N202" s="1"/>
      <c r="O202" s="1"/>
      <c r="P202" s="1"/>
      <c r="Q202" s="1"/>
      <c r="R202" s="1"/>
      <c r="S202" s="1"/>
      <c r="T202" s="1"/>
      <c r="U202" s="1"/>
      <c r="V202" s="1"/>
      <c r="W202" s="1"/>
      <c r="X202" s="1"/>
      <c r="Y202" s="1"/>
    </row>
    <row r="203" ht="13.5" customHeight="1">
      <c r="A203" s="199"/>
      <c r="B203" s="179"/>
      <c r="C203" s="132"/>
      <c r="D203" s="122"/>
      <c r="E203" s="122"/>
      <c r="F203" s="122"/>
      <c r="G203" s="122"/>
      <c r="H203" s="122"/>
      <c r="I203" s="1"/>
      <c r="J203" s="1"/>
      <c r="K203" s="1"/>
      <c r="L203" s="1"/>
      <c r="M203" s="1"/>
      <c r="N203" s="1"/>
      <c r="O203" s="1"/>
      <c r="P203" s="1"/>
      <c r="Q203" s="1"/>
      <c r="R203" s="1"/>
      <c r="S203" s="1"/>
      <c r="T203" s="1"/>
      <c r="U203" s="1"/>
      <c r="V203" s="1"/>
      <c r="W203" s="1"/>
      <c r="X203" s="1"/>
      <c r="Y203" s="1"/>
    </row>
    <row r="204" ht="13.5" customHeight="1">
      <c r="A204" s="199"/>
      <c r="B204" s="179"/>
      <c r="C204" s="132"/>
      <c r="D204" s="122"/>
      <c r="E204" s="122"/>
      <c r="F204" s="122"/>
      <c r="G204" s="122"/>
      <c r="H204" s="122"/>
      <c r="I204" s="1"/>
      <c r="J204" s="1"/>
      <c r="K204" s="1"/>
      <c r="L204" s="1"/>
      <c r="M204" s="1"/>
      <c r="N204" s="1"/>
      <c r="O204" s="1"/>
      <c r="P204" s="1"/>
      <c r="Q204" s="1"/>
      <c r="R204" s="1"/>
      <c r="S204" s="1"/>
      <c r="T204" s="1"/>
      <c r="U204" s="1"/>
      <c r="V204" s="1"/>
      <c r="W204" s="1"/>
      <c r="X204" s="1"/>
      <c r="Y204" s="1"/>
    </row>
    <row r="205" ht="13.5" customHeight="1">
      <c r="A205" s="199"/>
      <c r="B205" s="179"/>
      <c r="C205" s="132"/>
      <c r="D205" s="122"/>
      <c r="E205" s="122"/>
      <c r="F205" s="122"/>
      <c r="G205" s="122"/>
      <c r="H205" s="122"/>
      <c r="I205" s="1"/>
      <c r="J205" s="1"/>
      <c r="K205" s="1"/>
      <c r="L205" s="1"/>
      <c r="M205" s="1"/>
      <c r="N205" s="1"/>
      <c r="O205" s="1"/>
      <c r="P205" s="1"/>
      <c r="Q205" s="1"/>
      <c r="R205" s="1"/>
      <c r="S205" s="1"/>
      <c r="T205" s="1"/>
      <c r="U205" s="1"/>
      <c r="V205" s="1"/>
      <c r="W205" s="1"/>
      <c r="X205" s="1"/>
      <c r="Y205" s="1"/>
    </row>
    <row r="206" ht="13.5" customHeight="1">
      <c r="A206" s="199"/>
      <c r="B206" s="179"/>
      <c r="C206" s="132"/>
      <c r="D206" s="122"/>
      <c r="E206" s="122"/>
      <c r="F206" s="122"/>
      <c r="G206" s="122"/>
      <c r="H206" s="122"/>
      <c r="I206" s="1"/>
      <c r="J206" s="1"/>
      <c r="K206" s="1"/>
      <c r="L206" s="1"/>
      <c r="M206" s="1"/>
      <c r="N206" s="1"/>
      <c r="O206" s="1"/>
      <c r="P206" s="1"/>
      <c r="Q206" s="1"/>
      <c r="R206" s="1"/>
      <c r="S206" s="1"/>
      <c r="T206" s="1"/>
      <c r="U206" s="1"/>
      <c r="V206" s="1"/>
      <c r="W206" s="1"/>
      <c r="X206" s="1"/>
      <c r="Y206" s="1"/>
    </row>
    <row r="207" ht="13.5" customHeight="1">
      <c r="A207" s="199"/>
      <c r="B207" s="179"/>
      <c r="C207" s="132"/>
      <c r="D207" s="122"/>
      <c r="E207" s="122"/>
      <c r="F207" s="122"/>
      <c r="G207" s="122"/>
      <c r="H207" s="122"/>
      <c r="I207" s="1"/>
      <c r="J207" s="1"/>
      <c r="K207" s="1"/>
      <c r="L207" s="1"/>
      <c r="M207" s="1"/>
      <c r="N207" s="1"/>
      <c r="O207" s="1"/>
      <c r="P207" s="1"/>
      <c r="Q207" s="1"/>
      <c r="R207" s="1"/>
      <c r="S207" s="1"/>
      <c r="T207" s="1"/>
      <c r="U207" s="1"/>
      <c r="V207" s="1"/>
      <c r="W207" s="1"/>
      <c r="X207" s="1"/>
      <c r="Y207" s="1"/>
    </row>
    <row r="208" ht="13.5" customHeight="1">
      <c r="A208" s="199"/>
      <c r="B208" s="179"/>
      <c r="C208" s="132"/>
      <c r="D208" s="122"/>
      <c r="E208" s="122"/>
      <c r="F208" s="122"/>
      <c r="G208" s="122"/>
      <c r="H208" s="122"/>
      <c r="I208" s="1"/>
      <c r="J208" s="1"/>
      <c r="K208" s="1"/>
      <c r="L208" s="1"/>
      <c r="M208" s="1"/>
      <c r="N208" s="1"/>
      <c r="O208" s="1"/>
      <c r="P208" s="1"/>
      <c r="Q208" s="1"/>
      <c r="R208" s="1"/>
      <c r="S208" s="1"/>
      <c r="T208" s="1"/>
      <c r="U208" s="1"/>
      <c r="V208" s="1"/>
      <c r="W208" s="1"/>
      <c r="X208" s="1"/>
      <c r="Y208" s="1"/>
    </row>
    <row r="209" ht="13.5" customHeight="1">
      <c r="A209" s="199"/>
      <c r="B209" s="179"/>
      <c r="C209" s="132"/>
      <c r="D209" s="122"/>
      <c r="E209" s="122"/>
      <c r="F209" s="122"/>
      <c r="G209" s="122"/>
      <c r="H209" s="122"/>
      <c r="I209" s="1"/>
      <c r="J209" s="1"/>
      <c r="K209" s="1"/>
      <c r="L209" s="1"/>
      <c r="M209" s="1"/>
      <c r="N209" s="1"/>
      <c r="O209" s="1"/>
      <c r="P209" s="1"/>
      <c r="Q209" s="1"/>
      <c r="R209" s="1"/>
      <c r="S209" s="1"/>
      <c r="T209" s="1"/>
      <c r="U209" s="1"/>
      <c r="V209" s="1"/>
      <c r="W209" s="1"/>
      <c r="X209" s="1"/>
      <c r="Y209" s="1"/>
    </row>
    <row r="210" ht="13.5" customHeight="1">
      <c r="A210" s="199"/>
      <c r="B210" s="179"/>
      <c r="C210" s="132"/>
      <c r="D210" s="122"/>
      <c r="E210" s="122"/>
      <c r="F210" s="122"/>
      <c r="G210" s="122"/>
      <c r="H210" s="122"/>
      <c r="I210" s="1"/>
      <c r="J210" s="1"/>
      <c r="K210" s="1"/>
      <c r="L210" s="1"/>
      <c r="M210" s="1"/>
      <c r="N210" s="1"/>
      <c r="O210" s="1"/>
      <c r="P210" s="1"/>
      <c r="Q210" s="1"/>
      <c r="R210" s="1"/>
      <c r="S210" s="1"/>
      <c r="T210" s="1"/>
      <c r="U210" s="1"/>
      <c r="V210" s="1"/>
      <c r="W210" s="1"/>
      <c r="X210" s="1"/>
      <c r="Y210" s="1"/>
    </row>
    <row r="211" ht="13.5" customHeight="1">
      <c r="A211" s="199"/>
      <c r="B211" s="179"/>
      <c r="C211" s="132"/>
      <c r="D211" s="122"/>
      <c r="E211" s="122"/>
      <c r="F211" s="122"/>
      <c r="G211" s="122"/>
      <c r="H211" s="122"/>
      <c r="I211" s="1"/>
      <c r="J211" s="1"/>
      <c r="K211" s="1"/>
      <c r="L211" s="1"/>
      <c r="M211" s="1"/>
      <c r="N211" s="1"/>
      <c r="O211" s="1"/>
      <c r="P211" s="1"/>
      <c r="Q211" s="1"/>
      <c r="R211" s="1"/>
      <c r="S211" s="1"/>
      <c r="T211" s="1"/>
      <c r="U211" s="1"/>
      <c r="V211" s="1"/>
      <c r="W211" s="1"/>
      <c r="X211" s="1"/>
      <c r="Y211" s="1"/>
    </row>
    <row r="212" ht="13.5" customHeight="1">
      <c r="A212" s="199"/>
      <c r="B212" s="179"/>
      <c r="C212" s="132"/>
      <c r="D212" s="122"/>
      <c r="E212" s="122"/>
      <c r="F212" s="122"/>
      <c r="G212" s="122"/>
      <c r="H212" s="122"/>
      <c r="I212" s="1"/>
      <c r="J212" s="1"/>
      <c r="K212" s="1"/>
      <c r="L212" s="1"/>
      <c r="M212" s="1"/>
      <c r="N212" s="1"/>
      <c r="O212" s="1"/>
      <c r="P212" s="1"/>
      <c r="Q212" s="1"/>
      <c r="R212" s="1"/>
      <c r="S212" s="1"/>
      <c r="T212" s="1"/>
      <c r="U212" s="1"/>
      <c r="V212" s="1"/>
      <c r="W212" s="1"/>
      <c r="X212" s="1"/>
      <c r="Y212" s="1"/>
    </row>
    <row r="213" ht="13.5" customHeight="1">
      <c r="A213" s="199"/>
      <c r="B213" s="122"/>
      <c r="C213" s="122"/>
      <c r="D213" s="122"/>
      <c r="E213" s="122"/>
      <c r="F213" s="122"/>
      <c r="G213" s="122"/>
      <c r="H213" s="122"/>
      <c r="I213" s="1"/>
      <c r="J213" s="1"/>
      <c r="K213" s="1"/>
      <c r="L213" s="1"/>
      <c r="M213" s="1"/>
      <c r="N213" s="1"/>
      <c r="O213" s="1"/>
      <c r="P213" s="1"/>
      <c r="Q213" s="1"/>
      <c r="R213" s="1"/>
      <c r="S213" s="1"/>
      <c r="T213" s="1"/>
      <c r="U213" s="1"/>
      <c r="V213" s="1"/>
      <c r="W213" s="1"/>
      <c r="X213" s="1"/>
      <c r="Y213" s="1"/>
    </row>
    <row r="214" ht="13.5" customHeight="1">
      <c r="A214" s="199"/>
      <c r="B214" s="122"/>
      <c r="C214" s="122"/>
      <c r="D214" s="122"/>
      <c r="E214" s="122"/>
      <c r="F214" s="122"/>
      <c r="G214" s="122"/>
      <c r="H214" s="122"/>
      <c r="I214" s="1"/>
      <c r="J214" s="1"/>
      <c r="K214" s="1"/>
      <c r="L214" s="1"/>
      <c r="M214" s="1"/>
      <c r="N214" s="1"/>
      <c r="O214" s="1"/>
      <c r="P214" s="1"/>
      <c r="Q214" s="1"/>
      <c r="R214" s="1"/>
      <c r="S214" s="1"/>
      <c r="T214" s="1"/>
      <c r="U214" s="1"/>
      <c r="V214" s="1"/>
      <c r="W214" s="1"/>
      <c r="X214" s="1"/>
      <c r="Y214" s="1"/>
    </row>
    <row r="215" ht="13.5" customHeight="1">
      <c r="A215" s="199"/>
      <c r="B215" s="122"/>
      <c r="C215" s="122"/>
      <c r="D215" s="122"/>
      <c r="E215" s="122"/>
      <c r="F215" s="122"/>
      <c r="G215" s="122"/>
      <c r="H215" s="122"/>
      <c r="I215" s="1"/>
      <c r="J215" s="1"/>
      <c r="K215" s="1"/>
      <c r="L215" s="1"/>
      <c r="M215" s="1"/>
      <c r="N215" s="1"/>
      <c r="O215" s="1"/>
      <c r="P215" s="1"/>
      <c r="Q215" s="1"/>
      <c r="R215" s="1"/>
      <c r="S215" s="1"/>
      <c r="T215" s="1"/>
      <c r="U215" s="1"/>
      <c r="V215" s="1"/>
      <c r="W215" s="1"/>
      <c r="X215" s="1"/>
      <c r="Y215" s="1"/>
    </row>
    <row r="216" ht="13.5" customHeight="1">
      <c r="A216" s="199"/>
      <c r="B216" s="122"/>
      <c r="C216" s="122"/>
      <c r="D216" s="122"/>
      <c r="E216" s="122"/>
      <c r="F216" s="122"/>
      <c r="G216" s="122"/>
      <c r="H216" s="122"/>
      <c r="I216" s="1"/>
      <c r="J216" s="1"/>
      <c r="K216" s="1"/>
      <c r="L216" s="1"/>
      <c r="M216" s="1"/>
      <c r="N216" s="1"/>
      <c r="O216" s="1"/>
      <c r="P216" s="1"/>
      <c r="Q216" s="1"/>
      <c r="R216" s="1"/>
      <c r="S216" s="1"/>
      <c r="T216" s="1"/>
      <c r="U216" s="1"/>
      <c r="V216" s="1"/>
      <c r="W216" s="1"/>
      <c r="X216" s="1"/>
      <c r="Y216" s="1"/>
    </row>
    <row r="217" ht="13.5" customHeight="1">
      <c r="A217" s="199"/>
      <c r="B217" s="122"/>
      <c r="C217" s="122"/>
      <c r="D217" s="122"/>
      <c r="E217" s="122"/>
      <c r="F217" s="122"/>
      <c r="G217" s="122"/>
      <c r="H217" s="122"/>
      <c r="I217" s="1"/>
      <c r="J217" s="1"/>
      <c r="K217" s="1"/>
      <c r="L217" s="1"/>
      <c r="M217" s="1"/>
      <c r="N217" s="1"/>
      <c r="O217" s="1"/>
      <c r="P217" s="1"/>
      <c r="Q217" s="1"/>
      <c r="R217" s="1"/>
      <c r="S217" s="1"/>
      <c r="T217" s="1"/>
      <c r="U217" s="1"/>
      <c r="V217" s="1"/>
      <c r="W217" s="1"/>
      <c r="X217" s="1"/>
      <c r="Y217" s="1"/>
    </row>
    <row r="218" ht="13.5" customHeight="1">
      <c r="A218" s="199"/>
      <c r="B218" s="122"/>
      <c r="C218" s="122"/>
      <c r="D218" s="122"/>
      <c r="E218" s="122"/>
      <c r="F218" s="122"/>
      <c r="G218" s="122"/>
      <c r="H218" s="122"/>
      <c r="I218" s="1"/>
      <c r="J218" s="1"/>
      <c r="K218" s="1"/>
      <c r="L218" s="1"/>
      <c r="M218" s="1"/>
      <c r="N218" s="1"/>
      <c r="O218" s="1"/>
      <c r="P218" s="1"/>
      <c r="Q218" s="1"/>
      <c r="R218" s="1"/>
      <c r="S218" s="1"/>
      <c r="T218" s="1"/>
      <c r="U218" s="1"/>
      <c r="V218" s="1"/>
      <c r="W218" s="1"/>
      <c r="X218" s="1"/>
      <c r="Y218" s="1"/>
    </row>
    <row r="219" ht="13.5" customHeight="1">
      <c r="A219" s="199"/>
      <c r="B219" s="122"/>
      <c r="C219" s="122"/>
      <c r="D219" s="122"/>
      <c r="E219" s="122"/>
      <c r="F219" s="122"/>
      <c r="G219" s="122"/>
      <c r="H219" s="122"/>
      <c r="I219" s="1"/>
      <c r="J219" s="1"/>
      <c r="K219" s="1"/>
      <c r="L219" s="1"/>
      <c r="M219" s="1"/>
      <c r="N219" s="1"/>
      <c r="O219" s="1"/>
      <c r="P219" s="1"/>
      <c r="Q219" s="1"/>
      <c r="R219" s="1"/>
      <c r="S219" s="1"/>
      <c r="T219" s="1"/>
      <c r="U219" s="1"/>
      <c r="V219" s="1"/>
      <c r="W219" s="1"/>
      <c r="X219" s="1"/>
      <c r="Y219" s="1"/>
    </row>
    <row r="220" ht="13.5" customHeight="1">
      <c r="A220" s="199"/>
      <c r="B220" s="122"/>
      <c r="C220" s="122"/>
      <c r="D220" s="122"/>
      <c r="E220" s="122"/>
      <c r="F220" s="122"/>
      <c r="G220" s="122"/>
      <c r="H220" s="122"/>
      <c r="I220" s="1"/>
      <c r="J220" s="1"/>
      <c r="K220" s="1"/>
      <c r="L220" s="1"/>
      <c r="M220" s="1"/>
      <c r="N220" s="1"/>
      <c r="O220" s="1"/>
      <c r="P220" s="1"/>
      <c r="Q220" s="1"/>
      <c r="R220" s="1"/>
      <c r="S220" s="1"/>
      <c r="T220" s="1"/>
      <c r="U220" s="1"/>
      <c r="V220" s="1"/>
      <c r="W220" s="1"/>
      <c r="X220" s="1"/>
      <c r="Y220" s="1"/>
    </row>
    <row r="221" ht="13.5" customHeight="1">
      <c r="A221" s="199"/>
      <c r="B221" s="122"/>
      <c r="C221" s="122"/>
      <c r="D221" s="122"/>
      <c r="E221" s="122"/>
      <c r="F221" s="122"/>
      <c r="G221" s="122"/>
      <c r="H221" s="122"/>
      <c r="I221" s="1"/>
      <c r="J221" s="1"/>
      <c r="K221" s="1"/>
      <c r="L221" s="1"/>
      <c r="M221" s="1"/>
      <c r="N221" s="1"/>
      <c r="O221" s="1"/>
      <c r="P221" s="1"/>
      <c r="Q221" s="1"/>
      <c r="R221" s="1"/>
      <c r="S221" s="1"/>
      <c r="T221" s="1"/>
      <c r="U221" s="1"/>
      <c r="V221" s="1"/>
      <c r="W221" s="1"/>
      <c r="X221" s="1"/>
      <c r="Y221" s="1"/>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3">
    <mergeCell ref="A1:G1"/>
    <mergeCell ref="A11:G11"/>
    <mergeCell ref="A12:G12"/>
  </mergeCells>
  <printOptions/>
  <pageMargins bottom="0.7875" footer="0.0" header="0.0" left="0.511805555555556" right="0.511805555555556" top="0.78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38"/>
    <col customWidth="1" min="2" max="2" width="90.38"/>
    <col customWidth="1" min="3" max="3" width="9.5"/>
    <col customWidth="1" min="4" max="4" width="6.5"/>
    <col customWidth="1" min="5" max="5" width="15.63"/>
    <col customWidth="1" hidden="1" min="6" max="6" width="8.38"/>
    <col customWidth="1" hidden="1" min="7" max="7" width="6.5"/>
    <col customWidth="1" hidden="1" min="8" max="8" width="15.63"/>
    <col customWidth="1" min="9" max="9" width="13.88"/>
    <col customWidth="1" min="10" max="26" width="8.88"/>
  </cols>
  <sheetData>
    <row r="1" ht="21.75" customHeight="1">
      <c r="A1" s="203" t="s">
        <v>214</v>
      </c>
      <c r="B1" s="206"/>
      <c r="C1" s="206"/>
      <c r="D1" s="206"/>
      <c r="E1" s="207"/>
      <c r="F1" s="1"/>
      <c r="G1" s="1"/>
      <c r="H1" s="1"/>
      <c r="I1" s="1"/>
      <c r="J1" s="1"/>
      <c r="K1" s="1"/>
      <c r="L1" s="1"/>
      <c r="M1" s="1"/>
      <c r="N1" s="1"/>
      <c r="O1" s="1"/>
      <c r="P1" s="1"/>
      <c r="Q1" s="1"/>
      <c r="R1" s="1"/>
      <c r="S1" s="1"/>
      <c r="T1" s="1"/>
      <c r="U1" s="1"/>
      <c r="V1" s="1"/>
      <c r="W1" s="1"/>
      <c r="X1" s="1"/>
      <c r="Y1" s="1"/>
      <c r="Z1" s="1"/>
    </row>
    <row r="2" ht="21.75" customHeight="1">
      <c r="A2" s="209" t="s">
        <v>215</v>
      </c>
      <c r="B2" s="205"/>
      <c r="C2" s="205"/>
      <c r="D2" s="205"/>
      <c r="E2" s="210"/>
      <c r="F2" s="1"/>
      <c r="G2" s="1"/>
      <c r="H2" s="1"/>
      <c r="I2" s="1"/>
      <c r="J2" s="1"/>
      <c r="K2" s="1"/>
      <c r="L2" s="1"/>
      <c r="M2" s="1"/>
      <c r="N2" s="1"/>
      <c r="O2" s="1"/>
      <c r="P2" s="1"/>
      <c r="Q2" s="1"/>
      <c r="R2" s="1"/>
      <c r="S2" s="1"/>
      <c r="T2" s="1"/>
      <c r="U2" s="1"/>
      <c r="V2" s="1"/>
      <c r="W2" s="1"/>
      <c r="X2" s="1"/>
      <c r="Y2" s="1"/>
      <c r="Z2" s="1"/>
    </row>
    <row r="3" ht="13.5" customHeight="1">
      <c r="A3" s="212"/>
      <c r="B3" s="214" t="s">
        <v>216</v>
      </c>
      <c r="E3" s="215"/>
      <c r="F3" s="1"/>
      <c r="G3" s="1"/>
      <c r="H3" s="1"/>
      <c r="I3" s="1"/>
      <c r="J3" s="1"/>
      <c r="K3" s="1"/>
      <c r="L3" s="1"/>
      <c r="M3" s="1"/>
      <c r="N3" s="1"/>
      <c r="O3" s="1"/>
      <c r="P3" s="1"/>
      <c r="Q3" s="1"/>
      <c r="R3" s="1"/>
      <c r="S3" s="1"/>
      <c r="T3" s="1"/>
      <c r="U3" s="1"/>
      <c r="V3" s="1"/>
      <c r="W3" s="1"/>
      <c r="X3" s="1"/>
      <c r="Y3" s="1"/>
      <c r="Z3" s="1"/>
    </row>
    <row r="4" ht="30.0" customHeight="1">
      <c r="A4" s="216"/>
      <c r="B4" s="217" t="s">
        <v>217</v>
      </c>
      <c r="C4" s="218" t="s">
        <v>218</v>
      </c>
      <c r="D4" s="205"/>
      <c r="E4" s="208"/>
      <c r="F4" s="219" t="s">
        <v>218</v>
      </c>
      <c r="G4" s="205"/>
      <c r="H4" s="208"/>
      <c r="I4" s="220"/>
      <c r="J4" s="220"/>
      <c r="K4" s="220"/>
      <c r="L4" s="220"/>
      <c r="M4" s="220"/>
      <c r="N4" s="220"/>
      <c r="O4" s="220"/>
      <c r="P4" s="220"/>
      <c r="Q4" s="220"/>
      <c r="R4" s="220"/>
      <c r="S4" s="220"/>
      <c r="T4" s="220"/>
      <c r="U4" s="220"/>
      <c r="V4" s="220"/>
      <c r="W4" s="220"/>
      <c r="X4" s="220"/>
      <c r="Y4" s="220"/>
      <c r="Z4" s="220"/>
    </row>
    <row r="5" ht="13.5" customHeight="1">
      <c r="A5" s="222">
        <v>1.0</v>
      </c>
      <c r="B5" s="225" t="s">
        <v>219</v>
      </c>
      <c r="C5" s="222" t="s">
        <v>220</v>
      </c>
      <c r="D5" s="18"/>
      <c r="E5" s="228" t="s">
        <v>221</v>
      </c>
      <c r="F5" s="222" t="s">
        <v>220</v>
      </c>
      <c r="G5" s="18"/>
      <c r="H5" s="228" t="s">
        <v>221</v>
      </c>
      <c r="I5" s="1"/>
      <c r="J5" s="1"/>
      <c r="K5" s="1"/>
      <c r="L5" s="1"/>
      <c r="M5" s="1"/>
      <c r="N5" s="1"/>
      <c r="O5" s="1"/>
      <c r="P5" s="1"/>
      <c r="Q5" s="1"/>
      <c r="R5" s="1"/>
      <c r="S5" s="1"/>
      <c r="T5" s="1"/>
      <c r="U5" s="1"/>
      <c r="V5" s="1"/>
      <c r="W5" s="1"/>
      <c r="X5" s="1"/>
      <c r="Y5" s="1"/>
      <c r="Z5" s="1"/>
    </row>
    <row r="6" ht="13.5" customHeight="1">
      <c r="A6" s="230" t="s">
        <v>222</v>
      </c>
      <c r="B6" s="231" t="s">
        <v>223</v>
      </c>
      <c r="C6" s="27"/>
      <c r="D6" s="18"/>
      <c r="E6" s="233">
        <v>2091.63</v>
      </c>
      <c r="F6" s="235"/>
      <c r="G6" s="236"/>
      <c r="H6" s="235">
        <v>1478.11</v>
      </c>
      <c r="I6" s="1"/>
      <c r="J6" s="1"/>
      <c r="K6" s="1"/>
      <c r="L6" s="1"/>
      <c r="M6" s="1"/>
      <c r="N6" s="1"/>
      <c r="O6" s="1"/>
      <c r="P6" s="1"/>
      <c r="Q6" s="1"/>
      <c r="R6" s="1"/>
      <c r="S6" s="1"/>
      <c r="T6" s="1"/>
      <c r="U6" s="1"/>
      <c r="V6" s="1"/>
      <c r="W6" s="1"/>
      <c r="X6" s="1"/>
      <c r="Y6" s="1"/>
      <c r="Z6" s="1"/>
    </row>
    <row r="7" ht="13.5" customHeight="1">
      <c r="A7" s="230" t="s">
        <v>224</v>
      </c>
      <c r="B7" s="231" t="s">
        <v>225</v>
      </c>
      <c r="C7" s="237">
        <v>0.3</v>
      </c>
      <c r="D7" s="18"/>
      <c r="E7" s="235">
        <f>E6*C7</f>
        <v>627.489</v>
      </c>
      <c r="F7" s="235"/>
      <c r="G7" s="239"/>
      <c r="H7" s="235">
        <v>0.0</v>
      </c>
      <c r="I7" s="1"/>
      <c r="J7" s="1"/>
      <c r="K7" s="1"/>
      <c r="L7" s="1"/>
      <c r="M7" s="1"/>
      <c r="N7" s="1"/>
      <c r="O7" s="1"/>
      <c r="P7" s="1"/>
      <c r="Q7" s="1"/>
      <c r="R7" s="1"/>
      <c r="S7" s="1"/>
      <c r="T7" s="1"/>
      <c r="U7" s="1"/>
      <c r="V7" s="1"/>
      <c r="W7" s="1"/>
      <c r="X7" s="1"/>
      <c r="Y7" s="1"/>
      <c r="Z7" s="1"/>
    </row>
    <row r="8" ht="13.5" customHeight="1">
      <c r="A8" s="242" t="s">
        <v>226</v>
      </c>
      <c r="B8" s="15"/>
      <c r="C8" s="15"/>
      <c r="D8" s="18"/>
      <c r="E8" s="243">
        <f>SUM(E6:E7)</f>
        <v>2719.119</v>
      </c>
      <c r="F8" s="235"/>
      <c r="G8" s="236"/>
      <c r="H8" s="244">
        <f>SUM(H6:H7)</f>
        <v>1478.11</v>
      </c>
      <c r="I8" s="1"/>
      <c r="J8" s="1"/>
      <c r="K8" s="1"/>
      <c r="L8" s="1"/>
      <c r="M8" s="1"/>
      <c r="N8" s="1"/>
      <c r="O8" s="1"/>
      <c r="P8" s="1"/>
      <c r="Q8" s="1"/>
      <c r="R8" s="1"/>
      <c r="S8" s="1"/>
      <c r="T8" s="1"/>
      <c r="U8" s="1"/>
      <c r="V8" s="1"/>
      <c r="W8" s="1"/>
      <c r="X8" s="1"/>
      <c r="Y8" s="1"/>
      <c r="Z8" s="1"/>
    </row>
    <row r="9" ht="13.5" customHeight="1">
      <c r="A9" s="223"/>
      <c r="B9" s="224"/>
      <c r="C9" s="224"/>
      <c r="D9" s="224"/>
      <c r="E9" s="226"/>
      <c r="F9" s="245"/>
      <c r="G9" s="245"/>
      <c r="H9" s="246"/>
      <c r="I9" s="1"/>
      <c r="J9" s="1"/>
      <c r="K9" s="1"/>
      <c r="L9" s="1"/>
      <c r="M9" s="1"/>
      <c r="N9" s="1"/>
      <c r="O9" s="1"/>
      <c r="P9" s="1"/>
      <c r="Q9" s="1"/>
      <c r="R9" s="1"/>
      <c r="S9" s="1"/>
      <c r="T9" s="1"/>
      <c r="U9" s="1"/>
      <c r="V9" s="1"/>
      <c r="W9" s="1"/>
      <c r="X9" s="1"/>
      <c r="Y9" s="1"/>
      <c r="Z9" s="1"/>
    </row>
    <row r="10" ht="13.5" customHeight="1">
      <c r="A10" s="247"/>
      <c r="B10" s="249" t="s">
        <v>231</v>
      </c>
      <c r="C10" s="249"/>
      <c r="D10" s="249"/>
      <c r="E10" s="250"/>
      <c r="F10" s="249"/>
      <c r="G10" s="249"/>
      <c r="H10" s="250"/>
      <c r="I10" s="1"/>
      <c r="J10" s="1"/>
      <c r="K10" s="1"/>
      <c r="L10" s="1"/>
      <c r="M10" s="1"/>
      <c r="N10" s="1"/>
      <c r="O10" s="1"/>
      <c r="P10" s="1"/>
      <c r="Q10" s="1"/>
      <c r="R10" s="1"/>
      <c r="S10" s="1"/>
      <c r="T10" s="1"/>
      <c r="U10" s="1"/>
      <c r="V10" s="1"/>
      <c r="W10" s="1"/>
      <c r="X10" s="1"/>
      <c r="Y10" s="1"/>
      <c r="Z10" s="1"/>
    </row>
    <row r="11" ht="13.5" customHeight="1">
      <c r="A11" s="223"/>
      <c r="B11" s="224"/>
      <c r="C11" s="224"/>
      <c r="D11" s="224"/>
      <c r="E11" s="226"/>
      <c r="F11" s="224"/>
      <c r="G11" s="224"/>
      <c r="H11" s="226"/>
      <c r="I11" s="1"/>
      <c r="J11" s="1"/>
      <c r="K11" s="1"/>
      <c r="L11" s="1"/>
      <c r="M11" s="1"/>
      <c r="N11" s="1"/>
      <c r="O11" s="1"/>
      <c r="P11" s="1"/>
      <c r="Q11" s="1"/>
      <c r="R11" s="1"/>
      <c r="S11" s="1"/>
      <c r="T11" s="1"/>
      <c r="U11" s="1"/>
      <c r="V11" s="1"/>
      <c r="W11" s="1"/>
      <c r="X11" s="1"/>
      <c r="Y11" s="1"/>
      <c r="Z11" s="1"/>
    </row>
    <row r="12" ht="13.5" customHeight="1">
      <c r="A12" s="252"/>
      <c r="B12" s="253" t="s">
        <v>232</v>
      </c>
      <c r="C12" s="253"/>
      <c r="D12" s="253"/>
      <c r="E12" s="254"/>
      <c r="F12" s="253"/>
      <c r="G12" s="253"/>
      <c r="H12" s="254"/>
      <c r="I12" s="1"/>
      <c r="J12" s="1"/>
      <c r="K12" s="1"/>
      <c r="L12" s="1"/>
      <c r="M12" s="1"/>
      <c r="N12" s="1"/>
      <c r="O12" s="1"/>
      <c r="P12" s="1"/>
      <c r="Q12" s="1"/>
      <c r="R12" s="1"/>
      <c r="S12" s="1"/>
      <c r="T12" s="1"/>
      <c r="U12" s="1"/>
      <c r="V12" s="1"/>
      <c r="W12" s="1"/>
      <c r="X12" s="1"/>
      <c r="Y12" s="1"/>
      <c r="Z12" s="1"/>
    </row>
    <row r="13" ht="13.5" customHeight="1">
      <c r="A13" s="223"/>
      <c r="B13" s="224"/>
      <c r="C13" s="224"/>
      <c r="D13" s="224"/>
      <c r="E13" s="226"/>
      <c r="F13" s="224"/>
      <c r="G13" s="224"/>
      <c r="H13" s="226"/>
      <c r="I13" s="1"/>
      <c r="J13" s="1"/>
      <c r="K13" s="1"/>
      <c r="L13" s="1"/>
      <c r="M13" s="1"/>
      <c r="N13" s="1"/>
      <c r="O13" s="1"/>
      <c r="P13" s="1"/>
      <c r="Q13" s="1"/>
      <c r="R13" s="1"/>
      <c r="S13" s="1"/>
      <c r="T13" s="1"/>
      <c r="U13" s="1"/>
      <c r="V13" s="1"/>
      <c r="W13" s="1"/>
      <c r="X13" s="1"/>
      <c r="Y13" s="1"/>
      <c r="Z13" s="1"/>
    </row>
    <row r="14" ht="13.5" customHeight="1">
      <c r="A14" s="255">
        <v>43467.0</v>
      </c>
      <c r="B14" s="229" t="s">
        <v>235</v>
      </c>
      <c r="C14" s="222" t="s">
        <v>220</v>
      </c>
      <c r="D14" s="18"/>
      <c r="E14" s="229" t="s">
        <v>221</v>
      </c>
      <c r="F14" s="222" t="s">
        <v>220</v>
      </c>
      <c r="G14" s="18"/>
      <c r="H14" s="228" t="s">
        <v>221</v>
      </c>
      <c r="I14" s="1"/>
      <c r="J14" s="1"/>
      <c r="K14" s="1"/>
      <c r="L14" s="1"/>
      <c r="M14" s="1"/>
      <c r="N14" s="1"/>
      <c r="O14" s="1"/>
      <c r="P14" s="1"/>
      <c r="Q14" s="1"/>
      <c r="R14" s="1"/>
      <c r="S14" s="1"/>
      <c r="T14" s="1"/>
      <c r="U14" s="1"/>
      <c r="V14" s="1"/>
      <c r="W14" s="1"/>
      <c r="X14" s="1"/>
      <c r="Y14" s="1"/>
      <c r="Z14" s="1"/>
    </row>
    <row r="15" ht="13.5" customHeight="1">
      <c r="A15" s="232" t="s">
        <v>222</v>
      </c>
      <c r="B15" s="225" t="s">
        <v>236</v>
      </c>
      <c r="C15" s="257">
        <f>1/12</f>
        <v>0.08333333333</v>
      </c>
      <c r="D15" s="18"/>
      <c r="E15" s="259">
        <f>C$15*E$8</f>
        <v>226.59325</v>
      </c>
      <c r="F15" s="257">
        <f>1/12</f>
        <v>0.08333333333</v>
      </c>
      <c r="G15" s="18"/>
      <c r="H15" s="235">
        <f>F$15*H$8</f>
        <v>123.1758333</v>
      </c>
      <c r="I15" s="1"/>
      <c r="J15" s="1"/>
      <c r="K15" s="1"/>
      <c r="L15" s="1"/>
      <c r="M15" s="1"/>
      <c r="N15" s="1"/>
      <c r="O15" s="1"/>
      <c r="P15" s="1"/>
      <c r="Q15" s="1"/>
      <c r="R15" s="1"/>
      <c r="S15" s="1"/>
      <c r="T15" s="1"/>
      <c r="U15" s="1"/>
      <c r="V15" s="1"/>
      <c r="W15" s="1"/>
      <c r="X15" s="1"/>
      <c r="Y15" s="1"/>
      <c r="Z15" s="1"/>
    </row>
    <row r="16" ht="13.5" customHeight="1">
      <c r="A16" s="232" t="s">
        <v>224</v>
      </c>
      <c r="B16" s="260" t="s">
        <v>237</v>
      </c>
      <c r="C16" s="262">
        <f>(12.1/4*1)%</f>
        <v>0.03025</v>
      </c>
      <c r="D16" s="18"/>
      <c r="E16" s="259">
        <f>C$16*E$8</f>
        <v>82.25334975</v>
      </c>
      <c r="F16" s="262">
        <f>(12.1/4*1)%</f>
        <v>0.03025</v>
      </c>
      <c r="G16" s="18"/>
      <c r="H16" s="235">
        <f>F$16*H$8</f>
        <v>44.7128275</v>
      </c>
      <c r="I16" s="1"/>
      <c r="J16" s="1"/>
      <c r="K16" s="1"/>
      <c r="L16" s="1"/>
      <c r="M16" s="1"/>
      <c r="N16" s="1"/>
      <c r="O16" s="1"/>
      <c r="P16" s="1"/>
      <c r="Q16" s="1"/>
      <c r="R16" s="1"/>
      <c r="S16" s="1"/>
      <c r="T16" s="1"/>
      <c r="U16" s="1"/>
      <c r="V16" s="1"/>
      <c r="W16" s="1"/>
      <c r="X16" s="1"/>
      <c r="Y16" s="1"/>
      <c r="Z16" s="1"/>
    </row>
    <row r="17" ht="13.5" customHeight="1">
      <c r="A17" s="242" t="s">
        <v>226</v>
      </c>
      <c r="B17" s="15"/>
      <c r="C17" s="15"/>
      <c r="D17" s="18"/>
      <c r="E17" s="266">
        <f>E15+E16</f>
        <v>308.8465998</v>
      </c>
      <c r="F17" s="87"/>
      <c r="G17" s="18"/>
      <c r="H17" s="267">
        <f>SUM(H$15:H$16)</f>
        <v>167.8886608</v>
      </c>
      <c r="I17" s="1"/>
      <c r="J17" s="1"/>
      <c r="K17" s="1"/>
      <c r="L17" s="1"/>
      <c r="M17" s="1"/>
      <c r="N17" s="1"/>
      <c r="O17" s="1"/>
      <c r="P17" s="1"/>
      <c r="Q17" s="1"/>
      <c r="R17" s="1"/>
      <c r="S17" s="1"/>
      <c r="T17" s="1"/>
      <c r="U17" s="1"/>
      <c r="V17" s="1"/>
      <c r="W17" s="1"/>
      <c r="X17" s="1"/>
      <c r="Y17" s="1"/>
      <c r="Z17" s="1"/>
    </row>
    <row r="18" ht="13.5" customHeight="1">
      <c r="A18" s="223"/>
      <c r="B18" s="224"/>
      <c r="C18" s="224"/>
      <c r="D18" s="224"/>
      <c r="E18" s="226"/>
      <c r="F18" s="224"/>
      <c r="G18" s="224"/>
      <c r="H18" s="226"/>
      <c r="I18" s="1"/>
      <c r="J18" s="1"/>
      <c r="K18" s="1"/>
      <c r="L18" s="1"/>
      <c r="M18" s="1"/>
      <c r="N18" s="1"/>
      <c r="O18" s="1"/>
      <c r="P18" s="1"/>
      <c r="Q18" s="1"/>
      <c r="R18" s="1"/>
      <c r="S18" s="1"/>
      <c r="T18" s="1"/>
      <c r="U18" s="1"/>
      <c r="V18" s="1"/>
      <c r="W18" s="1"/>
      <c r="X18" s="1"/>
      <c r="Y18" s="1"/>
      <c r="Z18" s="1"/>
    </row>
    <row r="19" ht="13.5" customHeight="1">
      <c r="A19" s="252"/>
      <c r="B19" s="268" t="s">
        <v>238</v>
      </c>
      <c r="C19" s="253"/>
      <c r="D19" s="253"/>
      <c r="E19" s="254"/>
      <c r="F19" s="253"/>
      <c r="G19" s="253"/>
      <c r="H19" s="254"/>
      <c r="I19" s="1"/>
      <c r="J19" s="1"/>
      <c r="K19" s="1"/>
      <c r="L19" s="1"/>
      <c r="M19" s="1"/>
      <c r="N19" s="1"/>
      <c r="O19" s="1"/>
      <c r="P19" s="1"/>
      <c r="Q19" s="1"/>
      <c r="R19" s="1"/>
      <c r="S19" s="1"/>
      <c r="T19" s="1"/>
      <c r="U19" s="1"/>
      <c r="V19" s="1"/>
      <c r="W19" s="1"/>
      <c r="X19" s="1"/>
      <c r="Y19" s="1"/>
      <c r="Z19" s="1"/>
    </row>
    <row r="20" ht="13.5" customHeight="1">
      <c r="A20" s="223"/>
      <c r="B20" s="224"/>
      <c r="C20" s="224"/>
      <c r="D20" s="224"/>
      <c r="E20" s="226"/>
      <c r="F20" s="224"/>
      <c r="G20" s="224"/>
      <c r="H20" s="226"/>
      <c r="I20" s="1"/>
      <c r="J20" s="1"/>
      <c r="K20" s="1"/>
      <c r="L20" s="1"/>
      <c r="M20" s="1"/>
      <c r="N20" s="1"/>
      <c r="O20" s="1"/>
      <c r="P20" s="1"/>
      <c r="Q20" s="1"/>
      <c r="R20" s="1"/>
      <c r="S20" s="1"/>
      <c r="T20" s="1"/>
      <c r="U20" s="1"/>
      <c r="V20" s="1"/>
      <c r="W20" s="1"/>
      <c r="X20" s="1"/>
      <c r="Y20" s="1"/>
      <c r="Z20" s="1"/>
    </row>
    <row r="21" ht="13.5" customHeight="1">
      <c r="A21" s="255">
        <v>43498.0</v>
      </c>
      <c r="B21" s="229" t="s">
        <v>239</v>
      </c>
      <c r="C21" s="222" t="s">
        <v>220</v>
      </c>
      <c r="D21" s="18"/>
      <c r="E21" s="229" t="s">
        <v>221</v>
      </c>
      <c r="F21" s="222" t="s">
        <v>220</v>
      </c>
      <c r="G21" s="18"/>
      <c r="H21" s="229" t="s">
        <v>221</v>
      </c>
      <c r="I21" s="1"/>
      <c r="J21" s="1"/>
      <c r="K21" s="1"/>
      <c r="L21" s="1"/>
      <c r="M21" s="1"/>
      <c r="N21" s="1"/>
      <c r="O21" s="1"/>
      <c r="P21" s="1"/>
      <c r="Q21" s="1"/>
      <c r="R21" s="1"/>
      <c r="S21" s="1"/>
      <c r="T21" s="1"/>
      <c r="U21" s="1"/>
      <c r="V21" s="1"/>
      <c r="W21" s="1"/>
      <c r="X21" s="1"/>
      <c r="Y21" s="1"/>
      <c r="Z21" s="1"/>
    </row>
    <row r="22" ht="13.5" customHeight="1">
      <c r="A22" s="232" t="s">
        <v>222</v>
      </c>
      <c r="B22" s="225" t="s">
        <v>240</v>
      </c>
      <c r="C22" s="257">
        <v>0.2</v>
      </c>
      <c r="D22" s="18"/>
      <c r="E22" s="259">
        <f>C$22*(E$17+E$8)</f>
        <v>605.59312</v>
      </c>
      <c r="F22" s="257">
        <v>0.2</v>
      </c>
      <c r="G22" s="18"/>
      <c r="H22" s="259">
        <f>F$22*(H$17+H$8)</f>
        <v>329.1997322</v>
      </c>
      <c r="I22" s="1"/>
      <c r="J22" s="1"/>
      <c r="K22" s="1"/>
      <c r="L22" s="1"/>
      <c r="M22" s="1"/>
      <c r="N22" s="1"/>
      <c r="O22" s="1"/>
      <c r="P22" s="1"/>
      <c r="Q22" s="1"/>
      <c r="R22" s="1"/>
      <c r="S22" s="1"/>
      <c r="T22" s="1"/>
      <c r="U22" s="1"/>
      <c r="V22" s="1"/>
      <c r="W22" s="1"/>
      <c r="X22" s="1"/>
      <c r="Y22" s="1"/>
      <c r="Z22" s="1"/>
    </row>
    <row r="23" ht="15.75" customHeight="1">
      <c r="A23" s="269" t="s">
        <v>224</v>
      </c>
      <c r="B23" s="270" t="s">
        <v>241</v>
      </c>
      <c r="C23" s="271">
        <v>0.025</v>
      </c>
      <c r="D23" s="18"/>
      <c r="E23" s="274">
        <f>C$23*(E$17+E$8)</f>
        <v>75.69913999</v>
      </c>
      <c r="F23" s="271">
        <v>0.025</v>
      </c>
      <c r="G23" s="18"/>
      <c r="H23" s="274">
        <f>F$23*(H$17+H$8)</f>
        <v>41.14996652</v>
      </c>
      <c r="I23" s="1"/>
      <c r="J23" s="1"/>
      <c r="K23" s="1"/>
      <c r="L23" s="1"/>
      <c r="M23" s="1"/>
      <c r="N23" s="1"/>
      <c r="O23" s="1"/>
      <c r="P23" s="1"/>
      <c r="Q23" s="1"/>
      <c r="R23" s="1"/>
      <c r="S23" s="1"/>
      <c r="T23" s="1"/>
      <c r="U23" s="1"/>
      <c r="V23" s="1"/>
      <c r="W23" s="1"/>
      <c r="X23" s="1"/>
      <c r="Y23" s="1"/>
      <c r="Z23" s="1"/>
    </row>
    <row r="24" ht="15.75" customHeight="1">
      <c r="A24" s="232" t="s">
        <v>227</v>
      </c>
      <c r="B24" s="277" t="s">
        <v>246</v>
      </c>
      <c r="C24" s="279">
        <v>0.03</v>
      </c>
      <c r="D24" s="280">
        <v>1.0</v>
      </c>
      <c r="E24" s="259">
        <f>C$24*D$24*(E$17+E$8)</f>
        <v>90.83896799</v>
      </c>
      <c r="F24" s="282" t="str">
        <f>#REF!</f>
        <v>#REF!</v>
      </c>
      <c r="G24" s="283">
        <v>1.0</v>
      </c>
      <c r="H24" s="259" t="str">
        <f>F$24*G$24*(H$17+H$8)</f>
        <v>#REF!</v>
      </c>
      <c r="I24" s="1"/>
      <c r="J24" s="1"/>
      <c r="K24" s="1"/>
      <c r="L24" s="1"/>
      <c r="M24" s="1"/>
      <c r="N24" s="1"/>
      <c r="O24" s="1"/>
      <c r="P24" s="1"/>
      <c r="Q24" s="1"/>
      <c r="R24" s="1"/>
      <c r="S24" s="1"/>
      <c r="T24" s="1"/>
      <c r="U24" s="1"/>
      <c r="V24" s="1"/>
      <c r="W24" s="1"/>
      <c r="X24" s="1"/>
      <c r="Y24" s="1"/>
      <c r="Z24" s="1"/>
    </row>
    <row r="25" ht="15.75" customHeight="1">
      <c r="A25" s="232" t="s">
        <v>229</v>
      </c>
      <c r="B25" s="277" t="s">
        <v>252</v>
      </c>
      <c r="C25" s="257">
        <v>0.015</v>
      </c>
      <c r="D25" s="18"/>
      <c r="E25" s="259">
        <f>C$25*(E$17+E$8)</f>
        <v>45.419484</v>
      </c>
      <c r="F25" s="257">
        <v>0.015</v>
      </c>
      <c r="G25" s="18"/>
      <c r="H25" s="259">
        <f>F$25*(H$17+H$8)</f>
        <v>24.68997991</v>
      </c>
      <c r="I25" s="1"/>
      <c r="J25" s="1"/>
      <c r="K25" s="1"/>
      <c r="L25" s="1"/>
      <c r="M25" s="1"/>
      <c r="N25" s="1"/>
      <c r="O25" s="1"/>
      <c r="P25" s="1"/>
      <c r="Q25" s="1"/>
      <c r="R25" s="1"/>
      <c r="S25" s="1"/>
      <c r="T25" s="1"/>
      <c r="U25" s="1"/>
      <c r="V25" s="1"/>
      <c r="W25" s="1"/>
      <c r="X25" s="1"/>
      <c r="Y25" s="1"/>
      <c r="Z25" s="1"/>
    </row>
    <row r="26" ht="15.75" customHeight="1">
      <c r="A26" s="232" t="s">
        <v>233</v>
      </c>
      <c r="B26" s="277" t="s">
        <v>255</v>
      </c>
      <c r="C26" s="257">
        <v>0.01</v>
      </c>
      <c r="D26" s="18"/>
      <c r="E26" s="259">
        <f>C$26*(E$17+E$8)</f>
        <v>30.279656</v>
      </c>
      <c r="F26" s="257">
        <v>0.01</v>
      </c>
      <c r="G26" s="18"/>
      <c r="H26" s="259">
        <f>F$26*(H$17+H$8)</f>
        <v>16.45998661</v>
      </c>
      <c r="I26" s="1"/>
      <c r="J26" s="1"/>
      <c r="K26" s="1"/>
      <c r="L26" s="1"/>
      <c r="M26" s="1"/>
      <c r="N26" s="1"/>
      <c r="O26" s="1"/>
      <c r="P26" s="1"/>
      <c r="Q26" s="1"/>
      <c r="R26" s="1"/>
      <c r="S26" s="1"/>
      <c r="T26" s="1"/>
      <c r="U26" s="1"/>
      <c r="V26" s="1"/>
      <c r="W26" s="1"/>
      <c r="X26" s="1"/>
      <c r="Y26" s="1"/>
      <c r="Z26" s="1"/>
    </row>
    <row r="27" ht="15.75" customHeight="1">
      <c r="A27" s="232" t="s">
        <v>259</v>
      </c>
      <c r="B27" s="277" t="s">
        <v>260</v>
      </c>
      <c r="C27" s="257">
        <v>0.006</v>
      </c>
      <c r="D27" s="18"/>
      <c r="E27" s="259">
        <f>C$27*(E$17+E$8)</f>
        <v>18.1677936</v>
      </c>
      <c r="F27" s="257">
        <v>0.006</v>
      </c>
      <c r="G27" s="18"/>
      <c r="H27" s="259">
        <f>F$27*(H$17+H$8)</f>
        <v>9.875991965</v>
      </c>
      <c r="I27" s="1"/>
      <c r="J27" s="1"/>
      <c r="K27" s="1"/>
      <c r="L27" s="1"/>
      <c r="M27" s="1"/>
      <c r="N27" s="1"/>
      <c r="O27" s="1"/>
      <c r="P27" s="1"/>
      <c r="Q27" s="1"/>
      <c r="R27" s="1"/>
      <c r="S27" s="1"/>
      <c r="T27" s="1"/>
      <c r="U27" s="1"/>
      <c r="V27" s="1"/>
      <c r="W27" s="1"/>
      <c r="X27" s="1"/>
      <c r="Y27" s="1"/>
      <c r="Z27" s="1"/>
    </row>
    <row r="28" ht="15.75" customHeight="1">
      <c r="A28" s="232" t="s">
        <v>263</v>
      </c>
      <c r="B28" s="277" t="s">
        <v>264</v>
      </c>
      <c r="C28" s="257">
        <v>0.002</v>
      </c>
      <c r="D28" s="18"/>
      <c r="E28" s="259">
        <f>C$28*(E$17+E$8)</f>
        <v>6.0559312</v>
      </c>
      <c r="F28" s="257">
        <v>0.002</v>
      </c>
      <c r="G28" s="18"/>
      <c r="H28" s="259">
        <f>F$28*(H$17+H$8)</f>
        <v>3.291997322</v>
      </c>
      <c r="I28" s="1"/>
      <c r="J28" s="1"/>
      <c r="K28" s="1"/>
      <c r="L28" s="1"/>
      <c r="M28" s="1"/>
      <c r="N28" s="1"/>
      <c r="O28" s="1"/>
      <c r="P28" s="1"/>
      <c r="Q28" s="1"/>
      <c r="R28" s="1"/>
      <c r="S28" s="1"/>
      <c r="T28" s="1"/>
      <c r="U28" s="1"/>
      <c r="V28" s="1"/>
      <c r="W28" s="1"/>
      <c r="X28" s="1"/>
      <c r="Y28" s="1"/>
      <c r="Z28" s="1"/>
    </row>
    <row r="29" ht="13.5" customHeight="1">
      <c r="A29" s="232" t="s">
        <v>266</v>
      </c>
      <c r="B29" s="225" t="s">
        <v>267</v>
      </c>
      <c r="C29" s="257">
        <v>0.08</v>
      </c>
      <c r="D29" s="18"/>
      <c r="E29" s="259">
        <f>C$29*(E$17+E$8)</f>
        <v>242.237248</v>
      </c>
      <c r="F29" s="257">
        <v>0.08</v>
      </c>
      <c r="G29" s="18"/>
      <c r="H29" s="259">
        <f>F$29*(H$17+H$8)</f>
        <v>131.6798929</v>
      </c>
      <c r="I29" s="1"/>
      <c r="J29" s="1"/>
      <c r="K29" s="1"/>
      <c r="L29" s="1"/>
      <c r="M29" s="1"/>
      <c r="N29" s="1"/>
      <c r="O29" s="1"/>
      <c r="P29" s="1"/>
      <c r="Q29" s="1"/>
      <c r="R29" s="1"/>
      <c r="S29" s="1"/>
      <c r="T29" s="1"/>
      <c r="U29" s="1"/>
      <c r="V29" s="1"/>
      <c r="W29" s="1"/>
      <c r="X29" s="1"/>
      <c r="Y29" s="1"/>
      <c r="Z29" s="1"/>
    </row>
    <row r="30" ht="13.5" customHeight="1">
      <c r="A30" s="222" t="s">
        <v>226</v>
      </c>
      <c r="B30" s="18"/>
      <c r="C30" s="257">
        <f>SUM(C22+C23+C25+C26+C27+C28+C29)+(C24*D24)</f>
        <v>0.368</v>
      </c>
      <c r="D30" s="18"/>
      <c r="E30" s="266">
        <f>SUM(E$22:E$29)</f>
        <v>1114.291341</v>
      </c>
      <c r="F30" s="293" t="str">
        <f>SUM(F22+F23+F25+F26+F27+F28+F29)+(F24*G24)</f>
        <v>#REF!</v>
      </c>
      <c r="G30" s="294"/>
      <c r="H30" s="295" t="str">
        <f>SUM(H$22:H$29)</f>
        <v>#REF!</v>
      </c>
      <c r="I30" s="1"/>
      <c r="J30" s="1"/>
      <c r="K30" s="1"/>
      <c r="L30" s="1"/>
      <c r="M30" s="1"/>
      <c r="N30" s="1"/>
      <c r="O30" s="1"/>
      <c r="P30" s="1"/>
      <c r="Q30" s="1"/>
      <c r="R30" s="1"/>
      <c r="S30" s="1"/>
      <c r="T30" s="1"/>
      <c r="U30" s="1"/>
      <c r="V30" s="1"/>
      <c r="W30" s="1"/>
      <c r="X30" s="1"/>
      <c r="Y30" s="1"/>
      <c r="Z30" s="1"/>
    </row>
    <row r="31" ht="13.5" customHeight="1">
      <c r="A31" s="223"/>
      <c r="B31" s="224"/>
      <c r="C31" s="224"/>
      <c r="D31" s="224"/>
      <c r="E31" s="226"/>
      <c r="F31" s="296" t="s">
        <v>271</v>
      </c>
      <c r="G31" s="297"/>
      <c r="H31" s="298"/>
      <c r="I31" s="1"/>
      <c r="J31" s="1"/>
      <c r="K31" s="1"/>
      <c r="L31" s="1"/>
      <c r="M31" s="1"/>
      <c r="N31" s="1"/>
      <c r="O31" s="1"/>
      <c r="P31" s="1"/>
      <c r="Q31" s="1"/>
      <c r="R31" s="1"/>
      <c r="S31" s="1"/>
      <c r="T31" s="1"/>
      <c r="U31" s="1"/>
      <c r="V31" s="1"/>
      <c r="W31" s="1"/>
      <c r="X31" s="1"/>
      <c r="Y31" s="1"/>
      <c r="Z31" s="1"/>
    </row>
    <row r="32" ht="13.5" customHeight="1">
      <c r="A32" s="252"/>
      <c r="B32" s="253" t="s">
        <v>272</v>
      </c>
      <c r="C32" s="253"/>
      <c r="D32" s="253"/>
      <c r="E32" s="254"/>
      <c r="F32" s="299"/>
      <c r="H32" s="300"/>
      <c r="I32" s="1"/>
      <c r="J32" s="1"/>
      <c r="K32" s="1"/>
      <c r="L32" s="1"/>
      <c r="M32" s="1"/>
      <c r="N32" s="1"/>
      <c r="O32" s="1"/>
      <c r="P32" s="1"/>
      <c r="Q32" s="1"/>
      <c r="R32" s="1"/>
      <c r="S32" s="1"/>
      <c r="T32" s="1"/>
      <c r="U32" s="1"/>
      <c r="V32" s="1"/>
      <c r="W32" s="1"/>
      <c r="X32" s="1"/>
      <c r="Y32" s="1"/>
      <c r="Z32" s="1"/>
    </row>
    <row r="33" ht="13.5" customHeight="1">
      <c r="A33" s="223"/>
      <c r="B33" s="224"/>
      <c r="C33" s="224"/>
      <c r="D33" s="224"/>
      <c r="E33" s="226"/>
      <c r="F33" s="301"/>
      <c r="G33" s="302"/>
      <c r="H33" s="290"/>
      <c r="I33" s="1"/>
      <c r="J33" s="1"/>
      <c r="K33" s="1"/>
      <c r="L33" s="1"/>
      <c r="M33" s="1"/>
      <c r="N33" s="1"/>
      <c r="O33" s="1"/>
      <c r="P33" s="1"/>
      <c r="Q33" s="1"/>
      <c r="R33" s="1"/>
      <c r="S33" s="1"/>
      <c r="T33" s="1"/>
      <c r="U33" s="1"/>
      <c r="V33" s="1"/>
      <c r="W33" s="1"/>
      <c r="X33" s="1"/>
      <c r="Y33" s="1"/>
      <c r="Z33" s="1"/>
    </row>
    <row r="34" ht="13.5" customHeight="1">
      <c r="A34" s="255">
        <v>43526.0</v>
      </c>
      <c r="B34" s="304" t="s">
        <v>273</v>
      </c>
      <c r="C34" s="222" t="s">
        <v>220</v>
      </c>
      <c r="D34" s="18"/>
      <c r="E34" s="229" t="s">
        <v>221</v>
      </c>
      <c r="F34" s="305" t="s">
        <v>220</v>
      </c>
      <c r="G34" s="307"/>
      <c r="H34" s="308" t="s">
        <v>221</v>
      </c>
      <c r="I34" s="1"/>
      <c r="J34" s="1"/>
      <c r="K34" s="1"/>
      <c r="L34" s="1"/>
      <c r="M34" s="1"/>
      <c r="N34" s="1"/>
      <c r="O34" s="1"/>
      <c r="P34" s="1"/>
      <c r="Q34" s="1"/>
      <c r="R34" s="1"/>
      <c r="S34" s="1"/>
      <c r="T34" s="1"/>
      <c r="U34" s="1"/>
      <c r="V34" s="1"/>
      <c r="W34" s="1"/>
      <c r="X34" s="1"/>
      <c r="Y34" s="1"/>
      <c r="Z34" s="1"/>
    </row>
    <row r="35" ht="13.5" customHeight="1">
      <c r="A35" s="230" t="s">
        <v>222</v>
      </c>
      <c r="B35" s="309" t="s">
        <v>275</v>
      </c>
      <c r="C35" s="312">
        <v>4.0</v>
      </c>
      <c r="D35" s="314">
        <f>'ORIENTAÇÕES_DE_PREENCHIMENTO'!F8</f>
        <v>15.21</v>
      </c>
      <c r="E35" s="238">
        <f>IF(C$35=0,0,IF((((((C$35*'ORIENTAÇÕES_DE_PREENCHIMENTO'!F8*'ORIENTAÇÕES_DE_PREENCHIMENTO'!$F$9)-(0.06*E$6))/'ORIENTAÇÕES_DE_PREENCHIMENTO'!F8*'ORIENTAÇÕES_DE_PREENCHIMENTO'!F8)*'PLANILHA_DE_GESTÃO_CONTRATUAL'!C4))&lt;0,0,((((C$35*'ORIENTAÇÕES_DE_PREENCHIMENTO'!F8*'ORIENTAÇÕES_DE_PREENCHIMENTO'!F9)-(0.06*E$6)))/'ORIENTAÇÕES_DE_PREENCHIMENTO'!F8*'ORIENTAÇÕES_DE_PREENCHIMENTO'!F8)*'PLANILHA_DE_GESTÃO_CONTRATUAL'!C4))</f>
        <v>0</v>
      </c>
      <c r="F35" s="238">
        <v>4.5</v>
      </c>
      <c r="G35" s="317">
        <v>21.0</v>
      </c>
      <c r="H35" s="238" t="str">
        <f>IF(F$35=0,0,IF((((((F$35*#REF!*#REF!)-(0.06*H$6))/#REF!*#REF!)*#REF!))&lt;0,0,((((F$35*#REF!*#REF!)-(0.06*H$6)))/#REF!*#REF!)*#REF!))</f>
        <v>#REF!</v>
      </c>
      <c r="I35" s="1"/>
      <c r="J35" s="1"/>
      <c r="K35" s="1"/>
      <c r="L35" s="1"/>
      <c r="M35" s="1"/>
      <c r="N35" s="1"/>
      <c r="O35" s="1"/>
      <c r="P35" s="1"/>
      <c r="Q35" s="1"/>
      <c r="R35" s="1"/>
      <c r="S35" s="1"/>
      <c r="T35" s="1"/>
      <c r="U35" s="1"/>
      <c r="V35" s="1"/>
      <c r="W35" s="1"/>
      <c r="X35" s="1"/>
      <c r="Y35" s="1"/>
      <c r="Z35" s="1"/>
    </row>
    <row r="36" ht="15.75" customHeight="1">
      <c r="A36" s="310" t="s">
        <v>224</v>
      </c>
      <c r="B36" s="319" t="s">
        <v>276</v>
      </c>
      <c r="C36" s="320">
        <v>47.5</v>
      </c>
      <c r="D36" s="322">
        <f>'ORIENTAÇÕES_DE_PREENCHIMENTO'!F8</f>
        <v>15.21</v>
      </c>
      <c r="E36" s="324">
        <f>((C$36*'ORIENTAÇÕES_DE_PREENCHIMENTO'!F8*(100%-20%)))</f>
        <v>577.98</v>
      </c>
      <c r="F36" s="238">
        <v>20.08</v>
      </c>
      <c r="G36" s="325">
        <v>21.0</v>
      </c>
      <c r="H36" s="238" t="str">
        <f>((F$36*#REF!*(100%-1%)))</f>
        <v>#REF!</v>
      </c>
      <c r="I36" s="1"/>
      <c r="J36" s="1"/>
      <c r="K36" s="1"/>
      <c r="L36" s="1"/>
      <c r="M36" s="1"/>
      <c r="N36" s="1"/>
      <c r="O36" s="1"/>
      <c r="P36" s="1"/>
      <c r="Q36" s="1"/>
      <c r="R36" s="1"/>
      <c r="S36" s="1"/>
      <c r="T36" s="1"/>
      <c r="U36" s="1"/>
      <c r="V36" s="1"/>
      <c r="W36" s="1"/>
      <c r="X36" s="1"/>
      <c r="Y36" s="1"/>
      <c r="Z36" s="1"/>
    </row>
    <row r="37" ht="13.5" customHeight="1">
      <c r="A37" s="326" t="s">
        <v>227</v>
      </c>
      <c r="B37" s="231" t="s">
        <v>277</v>
      </c>
      <c r="C37" s="87"/>
      <c r="D37" s="18"/>
      <c r="E37" s="234">
        <v>16.52</v>
      </c>
      <c r="F37" s="328">
        <v>0.0</v>
      </c>
      <c r="G37" s="18"/>
      <c r="H37" s="238">
        <v>0.0</v>
      </c>
      <c r="I37" s="1"/>
      <c r="J37" s="1"/>
      <c r="K37" s="1"/>
      <c r="L37" s="1"/>
      <c r="M37" s="1"/>
      <c r="N37" s="1"/>
      <c r="O37" s="1"/>
      <c r="P37" s="1"/>
      <c r="Q37" s="1"/>
      <c r="R37" s="1"/>
      <c r="S37" s="1"/>
      <c r="T37" s="1"/>
      <c r="U37" s="1"/>
      <c r="V37" s="1"/>
      <c r="W37" s="1"/>
      <c r="X37" s="1"/>
      <c r="Y37" s="1"/>
      <c r="Z37" s="1"/>
    </row>
    <row r="38" ht="13.5" customHeight="1">
      <c r="A38" s="230" t="s">
        <v>229</v>
      </c>
      <c r="B38" s="231" t="s">
        <v>278</v>
      </c>
      <c r="C38" s="257">
        <v>0.07</v>
      </c>
      <c r="D38" s="18"/>
      <c r="E38" s="259">
        <f>SUM(E$6:E$7)*C$38</f>
        <v>190.33833</v>
      </c>
      <c r="F38" s="257">
        <v>0.07</v>
      </c>
      <c r="G38" s="18"/>
      <c r="H38" s="259">
        <f>SUM(H$6:H$7)*F$38</f>
        <v>103.4677</v>
      </c>
      <c r="I38" s="1"/>
      <c r="J38" s="1"/>
      <c r="K38" s="1"/>
      <c r="L38" s="1"/>
      <c r="M38" s="1"/>
      <c r="N38" s="1"/>
      <c r="O38" s="1"/>
      <c r="P38" s="1"/>
      <c r="Q38" s="1"/>
      <c r="R38" s="1"/>
      <c r="S38" s="1"/>
      <c r="T38" s="1"/>
      <c r="U38" s="1"/>
      <c r="V38" s="1"/>
      <c r="W38" s="1"/>
      <c r="X38" s="1"/>
      <c r="Y38" s="1"/>
      <c r="Z38" s="1"/>
    </row>
    <row r="39" ht="13.5" customHeight="1">
      <c r="A39" s="230" t="s">
        <v>233</v>
      </c>
      <c r="B39" s="231" t="s">
        <v>279</v>
      </c>
      <c r="C39" s="257">
        <v>0.5</v>
      </c>
      <c r="D39" s="18"/>
      <c r="E39" s="259">
        <f>(E$6/220)*(1+C$39)*'ORIENTAÇÕES_DE_PREENCHIMENTO'!$F$8*1</f>
        <v>216.9115384</v>
      </c>
      <c r="F39" s="257">
        <v>0.0</v>
      </c>
      <c r="G39" s="18"/>
      <c r="H39" s="259">
        <v>0.0</v>
      </c>
      <c r="I39" s="1"/>
      <c r="J39" s="1"/>
      <c r="K39" s="1"/>
      <c r="L39" s="1"/>
      <c r="M39" s="1"/>
      <c r="N39" s="1"/>
      <c r="O39" s="1"/>
      <c r="P39" s="1"/>
      <c r="Q39" s="1"/>
      <c r="R39" s="1"/>
      <c r="S39" s="1"/>
      <c r="T39" s="1"/>
      <c r="U39" s="1"/>
      <c r="V39" s="1"/>
      <c r="W39" s="1"/>
      <c r="X39" s="1"/>
      <c r="Y39" s="1"/>
      <c r="Z39" s="1"/>
    </row>
    <row r="40" ht="13.5" customHeight="1">
      <c r="A40" s="331" t="s">
        <v>259</v>
      </c>
      <c r="B40" s="332" t="s">
        <v>280</v>
      </c>
      <c r="C40" s="333">
        <v>526.64</v>
      </c>
      <c r="D40" s="334">
        <v>0.2</v>
      </c>
      <c r="E40" s="259">
        <f>C40*D40</f>
        <v>105.328</v>
      </c>
      <c r="F40" s="335"/>
      <c r="G40" s="335"/>
      <c r="H40" s="303"/>
      <c r="I40" s="1"/>
      <c r="J40" s="1"/>
      <c r="K40" s="1"/>
      <c r="L40" s="1"/>
      <c r="M40" s="1"/>
      <c r="N40" s="1"/>
      <c r="O40" s="1"/>
      <c r="P40" s="1"/>
      <c r="Q40" s="1"/>
      <c r="R40" s="1"/>
      <c r="S40" s="1"/>
      <c r="T40" s="1"/>
      <c r="U40" s="1"/>
      <c r="V40" s="1"/>
      <c r="W40" s="1"/>
      <c r="X40" s="1"/>
      <c r="Y40" s="1"/>
      <c r="Z40" s="1"/>
    </row>
    <row r="41" ht="13.5" customHeight="1">
      <c r="A41" s="222" t="s">
        <v>226</v>
      </c>
      <c r="B41" s="18"/>
      <c r="C41" s="87"/>
      <c r="D41" s="18"/>
      <c r="E41" s="266">
        <f>SUM(E$35:E$39)</f>
        <v>1001.749868</v>
      </c>
      <c r="F41" s="87"/>
      <c r="G41" s="18"/>
      <c r="H41" s="303" t="str">
        <f>SUM(H$35:H$39)</f>
        <v>#REF!</v>
      </c>
      <c r="I41" s="1"/>
      <c r="J41" s="1"/>
      <c r="K41" s="1"/>
      <c r="L41" s="1"/>
      <c r="M41" s="1"/>
      <c r="N41" s="1"/>
      <c r="O41" s="1"/>
      <c r="P41" s="1"/>
      <c r="Q41" s="1"/>
      <c r="R41" s="1"/>
      <c r="S41" s="1"/>
      <c r="T41" s="1"/>
      <c r="U41" s="1"/>
      <c r="V41" s="1"/>
      <c r="W41" s="1"/>
      <c r="X41" s="1"/>
      <c r="Y41" s="1"/>
      <c r="Z41" s="1"/>
    </row>
    <row r="42" ht="13.5" customHeight="1">
      <c r="A42" s="223"/>
      <c r="B42" s="224"/>
      <c r="C42" s="224"/>
      <c r="D42" s="224"/>
      <c r="E42" s="226"/>
      <c r="F42" s="224"/>
      <c r="G42" s="224"/>
      <c r="H42" s="226"/>
      <c r="I42" s="1"/>
      <c r="J42" s="1"/>
      <c r="K42" s="1"/>
      <c r="L42" s="1"/>
      <c r="M42" s="1"/>
      <c r="N42" s="1"/>
      <c r="O42" s="1"/>
      <c r="P42" s="1"/>
      <c r="Q42" s="1"/>
      <c r="R42" s="1"/>
      <c r="S42" s="1"/>
      <c r="T42" s="1"/>
      <c r="U42" s="1"/>
      <c r="V42" s="1"/>
      <c r="W42" s="1"/>
      <c r="X42" s="1"/>
      <c r="Y42" s="1"/>
      <c r="Z42" s="1"/>
    </row>
    <row r="43" ht="13.5" customHeight="1">
      <c r="A43" s="252"/>
      <c r="B43" s="253" t="s">
        <v>281</v>
      </c>
      <c r="C43" s="253"/>
      <c r="D43" s="253"/>
      <c r="E43" s="254"/>
      <c r="F43" s="253"/>
      <c r="G43" s="253"/>
      <c r="H43" s="254"/>
      <c r="I43" s="1"/>
      <c r="J43" s="1"/>
      <c r="K43" s="1"/>
      <c r="L43" s="1"/>
      <c r="M43" s="1"/>
      <c r="N43" s="1"/>
      <c r="O43" s="1"/>
      <c r="P43" s="1"/>
      <c r="Q43" s="1"/>
      <c r="R43" s="1"/>
      <c r="S43" s="1"/>
      <c r="T43" s="1"/>
      <c r="U43" s="1"/>
      <c r="V43" s="1"/>
      <c r="W43" s="1"/>
      <c r="X43" s="1"/>
      <c r="Y43" s="1"/>
      <c r="Z43" s="1"/>
    </row>
    <row r="44" ht="13.5" customHeight="1">
      <c r="A44" s="223"/>
      <c r="B44" s="224"/>
      <c r="C44" s="224"/>
      <c r="D44" s="224"/>
      <c r="E44" s="226"/>
      <c r="F44" s="224"/>
      <c r="G44" s="224"/>
      <c r="H44" s="226"/>
      <c r="I44" s="1"/>
      <c r="J44" s="1"/>
      <c r="K44" s="1"/>
      <c r="L44" s="1"/>
      <c r="M44" s="1"/>
      <c r="N44" s="1"/>
      <c r="O44" s="1"/>
      <c r="P44" s="1"/>
      <c r="Q44" s="1"/>
      <c r="R44" s="1"/>
      <c r="S44" s="1"/>
      <c r="T44" s="1"/>
      <c r="U44" s="1"/>
      <c r="V44" s="1"/>
      <c r="W44" s="1"/>
      <c r="X44" s="1"/>
      <c r="Y44" s="1"/>
      <c r="Z44" s="1"/>
    </row>
    <row r="45" ht="13.5" customHeight="1">
      <c r="A45" s="229">
        <v>2.0</v>
      </c>
      <c r="B45" s="228" t="s">
        <v>282</v>
      </c>
      <c r="C45" s="87"/>
      <c r="D45" s="18"/>
      <c r="E45" s="228" t="s">
        <v>221</v>
      </c>
      <c r="F45" s="87"/>
      <c r="G45" s="18"/>
      <c r="H45" s="228" t="s">
        <v>221</v>
      </c>
      <c r="I45" s="1"/>
      <c r="J45" s="1"/>
      <c r="K45" s="1"/>
      <c r="L45" s="1"/>
      <c r="M45" s="1"/>
      <c r="N45" s="1"/>
      <c r="O45" s="1"/>
      <c r="P45" s="1"/>
      <c r="Q45" s="1"/>
      <c r="R45" s="1"/>
      <c r="S45" s="1"/>
      <c r="T45" s="1"/>
      <c r="U45" s="1"/>
      <c r="V45" s="1"/>
      <c r="W45" s="1"/>
      <c r="X45" s="1"/>
      <c r="Y45" s="1"/>
      <c r="Z45" s="1"/>
    </row>
    <row r="46" ht="13.5" customHeight="1">
      <c r="A46" s="336">
        <v>43467.0</v>
      </c>
      <c r="B46" s="231" t="s">
        <v>283</v>
      </c>
      <c r="C46" s="87"/>
      <c r="D46" s="18"/>
      <c r="E46" s="235">
        <f>E$17</f>
        <v>308.8465998</v>
      </c>
      <c r="F46" s="87"/>
      <c r="G46" s="18"/>
      <c r="H46" s="235">
        <f>H$17</f>
        <v>167.8886608</v>
      </c>
      <c r="I46" s="1"/>
      <c r="J46" s="1"/>
      <c r="K46" s="1"/>
      <c r="L46" s="1"/>
      <c r="M46" s="1"/>
      <c r="N46" s="1"/>
      <c r="O46" s="1"/>
      <c r="P46" s="1"/>
      <c r="Q46" s="1"/>
      <c r="R46" s="1"/>
      <c r="S46" s="1"/>
      <c r="T46" s="1"/>
      <c r="U46" s="1"/>
      <c r="V46" s="1"/>
      <c r="W46" s="1"/>
      <c r="X46" s="1"/>
      <c r="Y46" s="1"/>
      <c r="Z46" s="1"/>
    </row>
    <row r="47" ht="13.5" customHeight="1">
      <c r="A47" s="336">
        <v>43498.0</v>
      </c>
      <c r="B47" s="231" t="s">
        <v>239</v>
      </c>
      <c r="C47" s="87"/>
      <c r="D47" s="18"/>
      <c r="E47" s="235">
        <f>E$30</f>
        <v>1114.291341</v>
      </c>
      <c r="F47" s="87"/>
      <c r="G47" s="18"/>
      <c r="H47" s="235" t="str">
        <f>H$30</f>
        <v>#REF!</v>
      </c>
      <c r="I47" s="1"/>
      <c r="J47" s="1"/>
      <c r="K47" s="1"/>
      <c r="L47" s="1"/>
      <c r="M47" s="1"/>
      <c r="N47" s="1"/>
      <c r="O47" s="1"/>
      <c r="P47" s="1"/>
      <c r="Q47" s="1"/>
      <c r="R47" s="1"/>
      <c r="S47" s="1"/>
      <c r="T47" s="1"/>
      <c r="U47" s="1"/>
      <c r="V47" s="1"/>
      <c r="W47" s="1"/>
      <c r="X47" s="1"/>
      <c r="Y47" s="1"/>
      <c r="Z47" s="1"/>
    </row>
    <row r="48" ht="13.5" customHeight="1">
      <c r="A48" s="336">
        <v>43526.0</v>
      </c>
      <c r="B48" s="231" t="s">
        <v>273</v>
      </c>
      <c r="C48" s="87"/>
      <c r="D48" s="18"/>
      <c r="E48" s="235">
        <f>E$41</f>
        <v>1001.749868</v>
      </c>
      <c r="F48" s="87"/>
      <c r="G48" s="18"/>
      <c r="H48" s="235" t="str">
        <f>H$41</f>
        <v>#REF!</v>
      </c>
      <c r="I48" s="1"/>
      <c r="J48" s="1"/>
      <c r="K48" s="1"/>
      <c r="L48" s="1"/>
      <c r="M48" s="1"/>
      <c r="N48" s="1"/>
      <c r="O48" s="1"/>
      <c r="P48" s="1"/>
      <c r="Q48" s="1"/>
      <c r="R48" s="1"/>
      <c r="S48" s="1"/>
      <c r="T48" s="1"/>
      <c r="U48" s="1"/>
      <c r="V48" s="1"/>
      <c r="W48" s="1"/>
      <c r="X48" s="1"/>
      <c r="Y48" s="1"/>
      <c r="Z48" s="1"/>
    </row>
    <row r="49" ht="13.5" customHeight="1">
      <c r="A49" s="222" t="s">
        <v>226</v>
      </c>
      <c r="B49" s="18"/>
      <c r="C49" s="87"/>
      <c r="D49" s="18"/>
      <c r="E49" s="266">
        <f>SUM(E$46:E$48)</f>
        <v>2424.887809</v>
      </c>
      <c r="F49" s="87"/>
      <c r="G49" s="18"/>
      <c r="H49" s="267" t="str">
        <f>SUM(H$46:H$48)</f>
        <v>#REF!</v>
      </c>
      <c r="I49" s="1"/>
      <c r="J49" s="1"/>
      <c r="K49" s="1"/>
      <c r="L49" s="1"/>
      <c r="M49" s="1"/>
      <c r="N49" s="1"/>
      <c r="O49" s="1"/>
      <c r="P49" s="1"/>
      <c r="Q49" s="1"/>
      <c r="R49" s="1"/>
      <c r="S49" s="1"/>
      <c r="T49" s="1"/>
      <c r="U49" s="1"/>
      <c r="V49" s="1"/>
      <c r="W49" s="1"/>
      <c r="X49" s="1"/>
      <c r="Y49" s="1"/>
      <c r="Z49" s="1"/>
    </row>
    <row r="50" ht="13.5" customHeight="1">
      <c r="A50" s="223"/>
      <c r="B50" s="224"/>
      <c r="C50" s="224"/>
      <c r="D50" s="224"/>
      <c r="E50" s="226"/>
      <c r="F50" s="224"/>
      <c r="G50" s="224"/>
      <c r="H50" s="226"/>
      <c r="I50" s="1"/>
      <c r="J50" s="1"/>
      <c r="K50" s="1"/>
      <c r="L50" s="1"/>
      <c r="M50" s="1"/>
      <c r="N50" s="1"/>
      <c r="O50" s="1"/>
      <c r="P50" s="1"/>
      <c r="Q50" s="1"/>
      <c r="R50" s="1"/>
      <c r="S50" s="1"/>
      <c r="T50" s="1"/>
      <c r="U50" s="1"/>
      <c r="V50" s="1"/>
      <c r="W50" s="1"/>
      <c r="X50" s="1"/>
      <c r="Y50" s="1"/>
      <c r="Z50" s="1"/>
    </row>
    <row r="51" ht="13.5" customHeight="1">
      <c r="A51" s="247"/>
      <c r="B51" s="249" t="s">
        <v>284</v>
      </c>
      <c r="C51" s="249"/>
      <c r="D51" s="249"/>
      <c r="E51" s="250"/>
      <c r="F51" s="249"/>
      <c r="G51" s="249"/>
      <c r="H51" s="250"/>
      <c r="I51" s="1"/>
      <c r="J51" s="1"/>
      <c r="K51" s="1"/>
      <c r="L51" s="1"/>
      <c r="M51" s="1"/>
      <c r="N51" s="1"/>
      <c r="O51" s="1"/>
      <c r="P51" s="1"/>
      <c r="Q51" s="1"/>
      <c r="R51" s="1"/>
      <c r="S51" s="1"/>
      <c r="T51" s="1"/>
      <c r="U51" s="1"/>
      <c r="V51" s="1"/>
      <c r="W51" s="1"/>
      <c r="X51" s="1"/>
      <c r="Y51" s="1"/>
      <c r="Z51" s="1"/>
    </row>
    <row r="52" ht="13.5" customHeight="1">
      <c r="A52" s="223"/>
      <c r="B52" s="224"/>
      <c r="C52" s="224"/>
      <c r="D52" s="224"/>
      <c r="E52" s="226"/>
      <c r="F52" s="224"/>
      <c r="G52" s="224"/>
      <c r="H52" s="226"/>
      <c r="I52" s="1"/>
      <c r="J52" s="1"/>
      <c r="K52" s="1"/>
      <c r="L52" s="1"/>
      <c r="M52" s="1"/>
      <c r="N52" s="1"/>
      <c r="O52" s="1"/>
      <c r="P52" s="1"/>
      <c r="Q52" s="1"/>
      <c r="R52" s="1"/>
      <c r="S52" s="1"/>
      <c r="T52" s="1"/>
      <c r="U52" s="1"/>
      <c r="V52" s="1"/>
      <c r="W52" s="1"/>
      <c r="X52" s="1"/>
      <c r="Y52" s="1"/>
      <c r="Z52" s="1"/>
    </row>
    <row r="53" ht="13.5" customHeight="1">
      <c r="A53" s="229">
        <v>3.0</v>
      </c>
      <c r="B53" s="228" t="s">
        <v>285</v>
      </c>
      <c r="C53" s="222" t="s">
        <v>220</v>
      </c>
      <c r="D53" s="18"/>
      <c r="E53" s="228" t="s">
        <v>221</v>
      </c>
      <c r="F53" s="222" t="s">
        <v>220</v>
      </c>
      <c r="G53" s="18"/>
      <c r="H53" s="228" t="s">
        <v>221</v>
      </c>
      <c r="I53" s="1"/>
      <c r="J53" s="1"/>
      <c r="K53" s="1"/>
      <c r="L53" s="1"/>
      <c r="M53" s="1"/>
      <c r="N53" s="1"/>
      <c r="O53" s="1"/>
      <c r="P53" s="1"/>
      <c r="Q53" s="1"/>
      <c r="R53" s="1"/>
      <c r="S53" s="1"/>
      <c r="T53" s="1"/>
      <c r="U53" s="1"/>
      <c r="V53" s="1"/>
      <c r="W53" s="1"/>
      <c r="X53" s="1"/>
      <c r="Y53" s="1"/>
      <c r="Z53" s="1"/>
    </row>
    <row r="54" ht="15.75" customHeight="1">
      <c r="A54" s="310" t="s">
        <v>222</v>
      </c>
      <c r="B54" s="337" t="s">
        <v>286</v>
      </c>
      <c r="C54" s="338">
        <f>'ORIENTAÇÕES_DE_PREENCHIMENTO'!$F$11</f>
        <v>0.05</v>
      </c>
      <c r="D54" s="339">
        <f>(30/30)*((((1/12)+((1/12)/12)+((1/12*12.1%)))*C$54))</f>
        <v>0.005018055556</v>
      </c>
      <c r="E54" s="324">
        <f>D$54*(E$8)</f>
        <v>13.6446902</v>
      </c>
      <c r="F54" s="340" t="str">
        <f>#REF!</f>
        <v>#REF!</v>
      </c>
      <c r="G54" s="342" t="str">
        <f>(30/30)*((((1/12)+((1/12)/12)+((1/12*12.1%)))*F54))</f>
        <v>#REF!</v>
      </c>
      <c r="H54" s="238" t="str">
        <f>G$54*(H$8)</f>
        <v>#REF!</v>
      </c>
      <c r="I54" s="1"/>
      <c r="J54" s="1"/>
      <c r="K54" s="1"/>
      <c r="L54" s="1"/>
      <c r="M54" s="1"/>
      <c r="N54" s="1"/>
      <c r="O54" s="1"/>
      <c r="P54" s="1"/>
      <c r="Q54" s="1"/>
      <c r="R54" s="1"/>
      <c r="S54" s="1"/>
      <c r="T54" s="1"/>
      <c r="U54" s="1"/>
      <c r="V54" s="1"/>
      <c r="W54" s="1"/>
      <c r="X54" s="1"/>
      <c r="Y54" s="1"/>
      <c r="Z54" s="1"/>
    </row>
    <row r="55" ht="13.5" customHeight="1">
      <c r="A55" s="310" t="s">
        <v>224</v>
      </c>
      <c r="B55" s="344" t="s">
        <v>289</v>
      </c>
      <c r="C55" s="345">
        <v>0.08</v>
      </c>
      <c r="D55" s="18"/>
      <c r="E55" s="274">
        <f>E$54*C$55</f>
        <v>1.091575216</v>
      </c>
      <c r="F55" s="248">
        <v>0.08</v>
      </c>
      <c r="G55" s="18"/>
      <c r="H55" s="259" t="str">
        <f>H$54*F$55</f>
        <v>#REF!</v>
      </c>
      <c r="I55" s="1"/>
      <c r="J55" s="1"/>
      <c r="K55" s="1"/>
      <c r="L55" s="1"/>
      <c r="M55" s="1"/>
      <c r="N55" s="1"/>
      <c r="O55" s="1"/>
      <c r="P55" s="1"/>
      <c r="Q55" s="1"/>
      <c r="R55" s="1"/>
      <c r="S55" s="1"/>
      <c r="T55" s="1"/>
      <c r="U55" s="1"/>
      <c r="V55" s="1"/>
      <c r="W55" s="1"/>
      <c r="X55" s="1"/>
      <c r="Y55" s="1"/>
      <c r="Z55" s="1"/>
    </row>
    <row r="56" ht="15.75" customHeight="1">
      <c r="A56" s="310" t="s">
        <v>293</v>
      </c>
      <c r="B56" s="337" t="s">
        <v>294</v>
      </c>
      <c r="C56" s="345">
        <v>0.04</v>
      </c>
      <c r="D56" s="18"/>
      <c r="E56" s="274">
        <f>E$8*C$56</f>
        <v>108.76476</v>
      </c>
      <c r="F56" s="248">
        <v>0.04</v>
      </c>
      <c r="G56" s="18"/>
      <c r="H56" s="259">
        <f>H$8*F$56</f>
        <v>59.1244</v>
      </c>
      <c r="I56" s="1"/>
      <c r="J56" s="1"/>
      <c r="K56" s="1"/>
      <c r="L56" s="1"/>
      <c r="M56" s="1"/>
      <c r="N56" s="1"/>
      <c r="O56" s="1"/>
      <c r="P56" s="1"/>
      <c r="Q56" s="1"/>
      <c r="R56" s="1"/>
      <c r="S56" s="1"/>
      <c r="T56" s="1"/>
      <c r="U56" s="1"/>
      <c r="V56" s="1"/>
      <c r="W56" s="1"/>
      <c r="X56" s="1"/>
      <c r="Y56" s="1"/>
      <c r="Z56" s="1"/>
    </row>
    <row r="57" ht="15.75" customHeight="1">
      <c r="A57" s="310" t="s">
        <v>229</v>
      </c>
      <c r="B57" s="337" t="s">
        <v>296</v>
      </c>
      <c r="C57" s="350">
        <f>'ORIENTAÇÕES_DE_PREENCHIMENTO'!$F$12</f>
        <v>1</v>
      </c>
      <c r="D57" s="351">
        <f>((7/30)/12)*C$57</f>
        <v>0.01944444444</v>
      </c>
      <c r="E57" s="274">
        <f>E$8*D$57</f>
        <v>52.87175833</v>
      </c>
      <c r="F57" s="352" t="str">
        <f>#REF!</f>
        <v>#REF!</v>
      </c>
      <c r="G57" s="353" t="str">
        <f>((7/30)/30)*F57</f>
        <v>#REF!</v>
      </c>
      <c r="H57" s="259" t="str">
        <f>H$8*G$57</f>
        <v>#REF!</v>
      </c>
      <c r="I57" s="1"/>
      <c r="J57" s="1"/>
      <c r="K57" s="1"/>
      <c r="L57" s="1"/>
      <c r="M57" s="1"/>
      <c r="N57" s="1"/>
      <c r="O57" s="1"/>
      <c r="P57" s="1"/>
      <c r="Q57" s="1"/>
      <c r="R57" s="1"/>
      <c r="S57" s="1"/>
      <c r="T57" s="1"/>
      <c r="U57" s="1"/>
      <c r="V57" s="1"/>
      <c r="W57" s="1"/>
      <c r="X57" s="1"/>
      <c r="Y57" s="1"/>
      <c r="Z57" s="1"/>
    </row>
    <row r="58" ht="13.5" customHeight="1">
      <c r="A58" s="310" t="s">
        <v>233</v>
      </c>
      <c r="B58" s="344" t="s">
        <v>297</v>
      </c>
      <c r="C58" s="271">
        <f>C30</f>
        <v>0.368</v>
      </c>
      <c r="D58" s="18"/>
      <c r="E58" s="274">
        <f>C$58*E$57</f>
        <v>19.45680707</v>
      </c>
      <c r="F58" s="257" t="str">
        <f>F30</f>
        <v>#REF!</v>
      </c>
      <c r="G58" s="18"/>
      <c r="H58" s="259" t="str">
        <f>F$58*H$57</f>
        <v>#REF!</v>
      </c>
      <c r="I58" s="1"/>
      <c r="J58" s="1"/>
      <c r="K58" s="1"/>
      <c r="L58" s="1"/>
      <c r="M58" s="1"/>
      <c r="N58" s="1"/>
      <c r="O58" s="1"/>
      <c r="P58" s="1"/>
      <c r="Q58" s="1"/>
      <c r="R58" s="1"/>
      <c r="S58" s="1"/>
      <c r="T58" s="1"/>
      <c r="U58" s="1"/>
      <c r="V58" s="1"/>
      <c r="W58" s="1"/>
      <c r="X58" s="1"/>
      <c r="Y58" s="1"/>
      <c r="Z58" s="1"/>
    </row>
    <row r="59" ht="13.5" customHeight="1">
      <c r="A59" s="222" t="s">
        <v>226</v>
      </c>
      <c r="B59" s="18"/>
      <c r="C59" s="87"/>
      <c r="D59" s="18"/>
      <c r="E59" s="266">
        <f>SUM(E$54:E$58)</f>
        <v>195.8295908</v>
      </c>
      <c r="F59" s="87"/>
      <c r="G59" s="18"/>
      <c r="H59" s="303" t="str">
        <f>SUM(H$54:H$58)</f>
        <v>#REF!</v>
      </c>
      <c r="I59" s="1"/>
      <c r="J59" s="1"/>
      <c r="K59" s="1"/>
      <c r="L59" s="1"/>
      <c r="M59" s="1"/>
      <c r="N59" s="1"/>
      <c r="O59" s="1"/>
      <c r="P59" s="1"/>
      <c r="Q59" s="1"/>
      <c r="R59" s="1"/>
      <c r="S59" s="1"/>
      <c r="T59" s="1"/>
      <c r="U59" s="1"/>
      <c r="V59" s="1"/>
      <c r="W59" s="1"/>
      <c r="X59" s="1"/>
      <c r="Y59" s="1"/>
      <c r="Z59" s="1"/>
    </row>
    <row r="60" ht="13.5" customHeight="1">
      <c r="A60" s="223"/>
      <c r="B60" s="224"/>
      <c r="C60" s="224"/>
      <c r="D60" s="224"/>
      <c r="E60" s="226"/>
      <c r="F60" s="224"/>
      <c r="G60" s="224"/>
      <c r="H60" s="226"/>
      <c r="I60" s="1"/>
      <c r="J60" s="1"/>
      <c r="K60" s="1"/>
      <c r="L60" s="1"/>
      <c r="M60" s="1"/>
      <c r="N60" s="1"/>
      <c r="O60" s="1"/>
      <c r="P60" s="1"/>
      <c r="Q60" s="1"/>
      <c r="R60" s="1"/>
      <c r="S60" s="1"/>
      <c r="T60" s="1"/>
      <c r="U60" s="1"/>
      <c r="V60" s="1"/>
      <c r="W60" s="1"/>
      <c r="X60" s="1"/>
      <c r="Y60" s="1"/>
      <c r="Z60" s="1"/>
    </row>
    <row r="61" ht="13.5" customHeight="1">
      <c r="A61" s="247"/>
      <c r="B61" s="249" t="s">
        <v>299</v>
      </c>
      <c r="C61" s="249"/>
      <c r="D61" s="249"/>
      <c r="E61" s="250"/>
      <c r="F61" s="249"/>
      <c r="G61" s="249"/>
      <c r="H61" s="250"/>
      <c r="I61" s="1"/>
      <c r="J61" s="1"/>
      <c r="K61" s="1"/>
      <c r="L61" s="1"/>
      <c r="M61" s="1"/>
      <c r="N61" s="1"/>
      <c r="O61" s="1"/>
      <c r="P61" s="1"/>
      <c r="Q61" s="1"/>
      <c r="R61" s="1"/>
      <c r="S61" s="1"/>
      <c r="T61" s="1"/>
      <c r="U61" s="1"/>
      <c r="V61" s="1"/>
      <c r="W61" s="1"/>
      <c r="X61" s="1"/>
      <c r="Y61" s="1"/>
      <c r="Z61" s="1"/>
    </row>
    <row r="62" ht="13.5" customHeight="1">
      <c r="A62" s="223"/>
      <c r="B62" s="224"/>
      <c r="C62" s="224"/>
      <c r="D62" s="224"/>
      <c r="E62" s="226"/>
      <c r="F62" s="224"/>
      <c r="G62" s="224"/>
      <c r="H62" s="226"/>
      <c r="I62" s="1"/>
      <c r="J62" s="1"/>
      <c r="K62" s="1"/>
      <c r="L62" s="1"/>
      <c r="M62" s="1"/>
      <c r="N62" s="1"/>
      <c r="O62" s="1"/>
      <c r="P62" s="1"/>
      <c r="Q62" s="1"/>
      <c r="R62" s="1"/>
      <c r="S62" s="1"/>
      <c r="T62" s="1"/>
      <c r="U62" s="1"/>
      <c r="V62" s="1"/>
      <c r="W62" s="1"/>
      <c r="X62" s="1"/>
      <c r="Y62" s="1"/>
      <c r="Z62" s="1"/>
    </row>
    <row r="63" ht="13.5" customHeight="1">
      <c r="A63" s="252"/>
      <c r="B63" s="253" t="s">
        <v>301</v>
      </c>
      <c r="C63" s="253"/>
      <c r="D63" s="253"/>
      <c r="E63" s="254"/>
      <c r="F63" s="253"/>
      <c r="G63" s="253"/>
      <c r="H63" s="254"/>
      <c r="I63" s="1"/>
      <c r="J63" s="1"/>
      <c r="K63" s="1"/>
      <c r="L63" s="1"/>
      <c r="M63" s="1"/>
      <c r="N63" s="1"/>
      <c r="O63" s="1"/>
      <c r="P63" s="1"/>
      <c r="Q63" s="1"/>
      <c r="R63" s="1"/>
      <c r="S63" s="1"/>
      <c r="T63" s="1"/>
      <c r="U63" s="1"/>
      <c r="V63" s="1"/>
      <c r="W63" s="1"/>
      <c r="X63" s="1"/>
      <c r="Y63" s="1"/>
      <c r="Z63" s="1"/>
    </row>
    <row r="64" ht="42.0" customHeight="1">
      <c r="A64" s="357" t="s">
        <v>302</v>
      </c>
      <c r="E64" s="215"/>
      <c r="F64" s="224"/>
      <c r="G64" s="224"/>
      <c r="H64" s="226"/>
      <c r="I64" s="1"/>
      <c r="J64" s="1"/>
      <c r="K64" s="1"/>
      <c r="L64" s="1"/>
      <c r="M64" s="1"/>
      <c r="N64" s="1"/>
      <c r="O64" s="1"/>
      <c r="P64" s="1"/>
      <c r="Q64" s="1"/>
      <c r="R64" s="1"/>
      <c r="S64" s="1"/>
      <c r="T64" s="1"/>
      <c r="U64" s="1"/>
      <c r="V64" s="1"/>
      <c r="W64" s="1"/>
      <c r="X64" s="1"/>
      <c r="Y64" s="1"/>
      <c r="Z64" s="1"/>
    </row>
    <row r="65" ht="13.5" customHeight="1">
      <c r="A65" s="255">
        <v>43469.0</v>
      </c>
      <c r="B65" s="228" t="s">
        <v>303</v>
      </c>
      <c r="C65" s="222" t="s">
        <v>220</v>
      </c>
      <c r="D65" s="18"/>
      <c r="E65" s="358" t="s">
        <v>221</v>
      </c>
      <c r="F65" s="222" t="s">
        <v>220</v>
      </c>
      <c r="G65" s="18"/>
      <c r="H65" s="358" t="s">
        <v>221</v>
      </c>
      <c r="I65" s="1"/>
      <c r="J65" s="1"/>
      <c r="K65" s="1"/>
      <c r="L65" s="1"/>
      <c r="M65" s="1"/>
      <c r="N65" s="1"/>
      <c r="O65" s="1"/>
      <c r="P65" s="1"/>
      <c r="Q65" s="1"/>
      <c r="R65" s="1"/>
      <c r="S65" s="1"/>
      <c r="T65" s="1"/>
      <c r="U65" s="1"/>
      <c r="V65" s="1"/>
      <c r="W65" s="1"/>
      <c r="X65" s="1"/>
      <c r="Y65" s="1"/>
      <c r="Z65" s="1"/>
    </row>
    <row r="66" ht="13.5" customHeight="1">
      <c r="A66" s="230" t="s">
        <v>222</v>
      </c>
      <c r="B66" s="231" t="s">
        <v>305</v>
      </c>
      <c r="C66" s="262">
        <f>(12.1/4*3)%</f>
        <v>0.09075</v>
      </c>
      <c r="D66" s="18"/>
      <c r="E66" s="318">
        <f>(C$66*E$8)+(C$66*C$30*E$8)</f>
        <v>337.5677474</v>
      </c>
      <c r="F66" s="262">
        <f>(12.1/4*3)%</f>
        <v>0.09075</v>
      </c>
      <c r="G66" s="18"/>
      <c r="H66" s="361" t="str">
        <f>(F$66*H$8)+(F$66 *F$30*H$8)</f>
        <v>#REF!</v>
      </c>
      <c r="I66" s="1"/>
      <c r="J66" s="1"/>
      <c r="K66" s="1"/>
      <c r="L66" s="1"/>
      <c r="M66" s="1"/>
      <c r="N66" s="1"/>
      <c r="O66" s="1"/>
      <c r="P66" s="1"/>
      <c r="Q66" s="1"/>
      <c r="R66" s="1"/>
      <c r="S66" s="1"/>
      <c r="T66" s="1"/>
      <c r="U66" s="1"/>
      <c r="V66" s="1"/>
      <c r="W66" s="1"/>
      <c r="X66" s="1"/>
      <c r="Y66" s="1"/>
      <c r="Z66" s="1"/>
    </row>
    <row r="67" ht="13.5" customHeight="1">
      <c r="A67" s="230" t="s">
        <v>224</v>
      </c>
      <c r="B67" s="231" t="s">
        <v>307</v>
      </c>
      <c r="C67" s="363">
        <f>'ORIENTAÇÕES_DE_PREENCHIMENTO'!$F$13</f>
        <v>5</v>
      </c>
      <c r="D67" s="365">
        <f>(C$67/30/60)</f>
        <v>0.002777777778</v>
      </c>
      <c r="E67" s="259">
        <f>D$67*(E$8+E$49+E$59+E66-E$35-E$36)</f>
        <v>14.16506708</v>
      </c>
      <c r="F67" s="368" t="str">
        <f t="shared" ref="F67:F69" si="1">#REF!</f>
        <v>#REF!</v>
      </c>
      <c r="G67" s="372" t="str">
        <f>(F67/30/12)</f>
        <v>#REF!</v>
      </c>
      <c r="H67" s="376" t="str">
        <f>G$67*(H$8+H$49+H$59+H66-H$35-H$36)</f>
        <v>#REF!</v>
      </c>
      <c r="I67" s="1"/>
      <c r="J67" s="1"/>
      <c r="K67" s="1"/>
      <c r="L67" s="1"/>
      <c r="M67" s="1"/>
      <c r="N67" s="1"/>
      <c r="O67" s="1"/>
      <c r="P67" s="1"/>
      <c r="Q67" s="1"/>
      <c r="R67" s="1"/>
      <c r="S67" s="1"/>
      <c r="T67" s="1"/>
      <c r="U67" s="1"/>
      <c r="V67" s="1"/>
      <c r="W67" s="1"/>
      <c r="X67" s="1"/>
      <c r="Y67" s="1"/>
      <c r="Z67" s="1"/>
    </row>
    <row r="68" ht="13.5" customHeight="1">
      <c r="A68" s="230" t="s">
        <v>227</v>
      </c>
      <c r="B68" s="231" t="s">
        <v>311</v>
      </c>
      <c r="C68" s="365">
        <f>'ORIENTAÇÕES_DE_PREENCHIMENTO'!$F$14</f>
        <v>0.075</v>
      </c>
      <c r="D68" s="365">
        <f>((5/30)/60)*$C$68</f>
        <v>0.0002083333333</v>
      </c>
      <c r="E68" s="259">
        <f>D$68*(E$8+E$49+E$59+E66-E$35-E$36)</f>
        <v>1.062380031</v>
      </c>
      <c r="F68" s="380" t="str">
        <f t="shared" si="1"/>
        <v>#REF!</v>
      </c>
      <c r="G68" s="372" t="str">
        <f>((5/30)/12)*F68</f>
        <v>#REF!</v>
      </c>
      <c r="H68" s="376" t="str">
        <f>G$68*(H$8+H$49+H$59+H66-H$35-H$36)</f>
        <v>#REF!</v>
      </c>
      <c r="I68" s="1"/>
      <c r="J68" s="1"/>
      <c r="K68" s="1"/>
      <c r="L68" s="1"/>
      <c r="M68" s="1"/>
      <c r="N68" s="1"/>
      <c r="O68" s="1"/>
      <c r="P68" s="1"/>
      <c r="Q68" s="1"/>
      <c r="R68" s="1"/>
      <c r="S68" s="1"/>
      <c r="T68" s="1"/>
      <c r="U68" s="1"/>
      <c r="V68" s="1"/>
      <c r="W68" s="1"/>
      <c r="X68" s="1"/>
      <c r="Y68" s="1"/>
      <c r="Z68" s="1"/>
    </row>
    <row r="69" ht="15.75" customHeight="1">
      <c r="A69" s="310" t="s">
        <v>229</v>
      </c>
      <c r="B69" s="319" t="s">
        <v>319</v>
      </c>
      <c r="C69" s="339">
        <f>'ORIENTAÇÕES_DE_PREENCHIMENTO'!$F$15</f>
        <v>0.039</v>
      </c>
      <c r="D69" s="339">
        <f>(C$69/30)/60*15</f>
        <v>0.000325</v>
      </c>
      <c r="E69" s="274">
        <f>D$69*(E$8+E17+E29+E41+E59+E66-E35-E36)</f>
        <v>1.373895268</v>
      </c>
      <c r="F69" s="380" t="str">
        <f t="shared" si="1"/>
        <v>#REF!</v>
      </c>
      <c r="G69" s="372" t="str">
        <f>(F69/30)/12*15</f>
        <v>#REF!</v>
      </c>
      <c r="H69" s="387" t="str">
        <f>G$69*(H$8+H17+H29+H41+H$59+H66-H$35-H$36)</f>
        <v>#REF!</v>
      </c>
      <c r="I69" s="1"/>
      <c r="J69" s="1"/>
      <c r="K69" s="1"/>
      <c r="L69" s="1"/>
      <c r="M69" s="1"/>
      <c r="N69" s="1"/>
      <c r="O69" s="1"/>
      <c r="P69" s="1"/>
      <c r="Q69" s="1"/>
      <c r="R69" s="1"/>
      <c r="S69" s="1"/>
      <c r="T69" s="1"/>
      <c r="U69" s="1"/>
      <c r="V69" s="1"/>
      <c r="W69" s="1"/>
      <c r="X69" s="1"/>
      <c r="Y69" s="1"/>
      <c r="Z69" s="1"/>
    </row>
    <row r="70" ht="29.25" customHeight="1">
      <c r="A70" s="310" t="s">
        <v>233</v>
      </c>
      <c r="B70" s="319" t="s">
        <v>322</v>
      </c>
      <c r="C70" s="338"/>
      <c r="D70" s="338">
        <f>'ORIENTAÇÕES_DE_PREENCHIMENTO'!$F$16</f>
        <v>0.1</v>
      </c>
      <c r="E70" s="274">
        <f>(((((E8*0.121)+(C30)*(E8*0.121))*(4/60))*D70))+((C29*E8+C30*E15+E41-E35-E36+E59)*(4/60))*D70</f>
        <v>9.137370834</v>
      </c>
      <c r="F70" s="394"/>
      <c r="G70" s="395" t="str">
        <f>#REF!</f>
        <v>#REF!</v>
      </c>
      <c r="H70" s="387" t="str">
        <f>(((((H8*0.121)+(F29)*(H8*0.121))*(4/12)))*0.02)+((H29+H41-H35-H36+H59)*4/12)*0.02</f>
        <v>#REF!</v>
      </c>
      <c r="I70" s="1"/>
      <c r="J70" s="1"/>
      <c r="K70" s="1"/>
      <c r="L70" s="1"/>
      <c r="M70" s="1"/>
      <c r="N70" s="1"/>
      <c r="O70" s="1"/>
      <c r="P70" s="1"/>
      <c r="Q70" s="1"/>
      <c r="R70" s="1"/>
      <c r="S70" s="1"/>
      <c r="T70" s="1"/>
      <c r="U70" s="1"/>
      <c r="V70" s="1"/>
      <c r="W70" s="1"/>
      <c r="X70" s="1"/>
      <c r="Y70" s="1"/>
      <c r="Z70" s="1"/>
    </row>
    <row r="71" ht="13.5" customHeight="1">
      <c r="A71" s="230" t="s">
        <v>259</v>
      </c>
      <c r="B71" s="231" t="s">
        <v>334</v>
      </c>
      <c r="C71" s="232">
        <f>'ORIENTAÇÕES_DE_PREENCHIMENTO'!$F$17</f>
        <v>15</v>
      </c>
      <c r="D71" s="251">
        <f>C$71/30/60</f>
        <v>0.008333333333</v>
      </c>
      <c r="E71" s="259">
        <f>D$71*(E$8+E$49+E$59+E66-E$35-E$36)</f>
        <v>42.49520123</v>
      </c>
      <c r="F71" s="368" t="str">
        <f>#REF!</f>
        <v>#REF!</v>
      </c>
      <c r="G71" s="372" t="str">
        <f>F71/30/12</f>
        <v>#REF!</v>
      </c>
      <c r="H71" s="387" t="str">
        <f>G$71*(H$8+H17+H29+H41+H$59+H66-H$35-H$36)</f>
        <v>#REF!</v>
      </c>
      <c r="I71" s="1"/>
      <c r="J71" s="1"/>
      <c r="K71" s="1"/>
      <c r="L71" s="1"/>
      <c r="M71" s="1"/>
      <c r="N71" s="1"/>
      <c r="O71" s="1"/>
      <c r="P71" s="1"/>
      <c r="Q71" s="1"/>
      <c r="R71" s="1"/>
      <c r="S71" s="1"/>
      <c r="T71" s="1"/>
      <c r="U71" s="1"/>
      <c r="V71" s="1"/>
      <c r="W71" s="1"/>
      <c r="X71" s="1"/>
      <c r="Y71" s="1"/>
      <c r="Z71" s="1"/>
    </row>
    <row r="72" ht="13.5" customHeight="1">
      <c r="A72" s="230" t="s">
        <v>263</v>
      </c>
      <c r="B72" s="231" t="s">
        <v>345</v>
      </c>
      <c r="C72" s="394"/>
      <c r="D72" s="409"/>
      <c r="E72" s="259"/>
      <c r="F72" s="394"/>
      <c r="G72" s="409"/>
      <c r="H72" s="376"/>
      <c r="I72" s="1"/>
      <c r="J72" s="1"/>
      <c r="K72" s="1"/>
      <c r="L72" s="1"/>
      <c r="M72" s="1"/>
      <c r="N72" s="1"/>
      <c r="O72" s="1"/>
      <c r="P72" s="1"/>
      <c r="Q72" s="1"/>
      <c r="R72" s="1"/>
      <c r="S72" s="1"/>
      <c r="T72" s="1"/>
      <c r="U72" s="1"/>
      <c r="V72" s="1"/>
      <c r="W72" s="1"/>
      <c r="X72" s="1"/>
      <c r="Y72" s="1"/>
      <c r="Z72" s="1"/>
    </row>
    <row r="73" ht="13.5" customHeight="1">
      <c r="A73" s="222" t="s">
        <v>226</v>
      </c>
      <c r="B73" s="18"/>
      <c r="C73" s="410"/>
      <c r="D73" s="410"/>
      <c r="E73" s="266">
        <f>SUM(E$66:E$71)</f>
        <v>405.8016618</v>
      </c>
      <c r="F73" s="410"/>
      <c r="G73" s="410"/>
      <c r="H73" s="267" t="str">
        <f>SUM(H$66:H$71)</f>
        <v>#REF!</v>
      </c>
      <c r="I73" s="411"/>
      <c r="J73" s="1"/>
      <c r="K73" s="1"/>
      <c r="L73" s="1"/>
      <c r="M73" s="1"/>
      <c r="N73" s="1"/>
      <c r="O73" s="1"/>
      <c r="P73" s="1"/>
      <c r="Q73" s="1"/>
      <c r="R73" s="1"/>
      <c r="S73" s="1"/>
      <c r="T73" s="1"/>
      <c r="U73" s="1"/>
      <c r="V73" s="1"/>
      <c r="W73" s="1"/>
      <c r="X73" s="1"/>
      <c r="Y73" s="1"/>
      <c r="Z73" s="1"/>
    </row>
    <row r="74" ht="13.5" customHeight="1">
      <c r="A74" s="223"/>
      <c r="B74" s="224"/>
      <c r="C74" s="224"/>
      <c r="D74" s="224"/>
      <c r="E74" s="413"/>
      <c r="F74" s="224"/>
      <c r="G74" s="224"/>
      <c r="H74" s="414"/>
      <c r="I74" s="1"/>
      <c r="J74" s="1"/>
      <c r="K74" s="1"/>
      <c r="L74" s="1"/>
      <c r="M74" s="1"/>
      <c r="N74" s="1"/>
      <c r="O74" s="1"/>
      <c r="P74" s="1"/>
      <c r="Q74" s="1"/>
      <c r="R74" s="1"/>
      <c r="S74" s="1"/>
      <c r="T74" s="1"/>
      <c r="U74" s="1"/>
      <c r="V74" s="1"/>
      <c r="W74" s="1"/>
      <c r="X74" s="1"/>
      <c r="Y74" s="1"/>
      <c r="Z74" s="1"/>
    </row>
    <row r="75" ht="13.5" customHeight="1">
      <c r="A75" s="252"/>
      <c r="B75" s="253" t="s">
        <v>358</v>
      </c>
      <c r="C75" s="253"/>
      <c r="D75" s="253"/>
      <c r="E75" s="254"/>
      <c r="F75" s="253"/>
      <c r="G75" s="253"/>
      <c r="H75" s="254"/>
      <c r="I75" s="1"/>
      <c r="J75" s="1"/>
      <c r="K75" s="1"/>
      <c r="L75" s="1"/>
      <c r="M75" s="1"/>
      <c r="N75" s="1"/>
      <c r="O75" s="1"/>
      <c r="P75" s="1"/>
      <c r="Q75" s="1"/>
      <c r="R75" s="1"/>
      <c r="S75" s="1"/>
      <c r="T75" s="1"/>
      <c r="U75" s="1"/>
      <c r="V75" s="1"/>
      <c r="W75" s="1"/>
      <c r="X75" s="1"/>
      <c r="Y75" s="1"/>
      <c r="Z75" s="1"/>
    </row>
    <row r="76" ht="13.5" customHeight="1">
      <c r="A76" s="223"/>
      <c r="B76" s="224"/>
      <c r="C76" s="224"/>
      <c r="D76" s="224"/>
      <c r="E76" s="226"/>
      <c r="F76" s="224"/>
      <c r="G76" s="224"/>
      <c r="H76" s="226"/>
      <c r="I76" s="1"/>
      <c r="J76" s="1"/>
      <c r="K76" s="1"/>
      <c r="L76" s="1"/>
      <c r="M76" s="1"/>
      <c r="N76" s="1"/>
      <c r="O76" s="1"/>
      <c r="P76" s="1"/>
      <c r="Q76" s="1"/>
      <c r="R76" s="1"/>
      <c r="S76" s="1"/>
      <c r="T76" s="1"/>
      <c r="U76" s="1"/>
      <c r="V76" s="1"/>
      <c r="W76" s="1"/>
      <c r="X76" s="1"/>
      <c r="Y76" s="1"/>
      <c r="Z76" s="1"/>
    </row>
    <row r="77" ht="13.5" customHeight="1">
      <c r="A77" s="255">
        <v>43500.0</v>
      </c>
      <c r="B77" s="228" t="s">
        <v>361</v>
      </c>
      <c r="C77" s="222" t="s">
        <v>220</v>
      </c>
      <c r="D77" s="18"/>
      <c r="E77" s="228" t="s">
        <v>221</v>
      </c>
      <c r="F77" s="222" t="s">
        <v>220</v>
      </c>
      <c r="G77" s="18"/>
      <c r="H77" s="228" t="s">
        <v>221</v>
      </c>
      <c r="I77" s="1"/>
      <c r="J77" s="1"/>
      <c r="K77" s="1"/>
      <c r="L77" s="1"/>
      <c r="M77" s="1"/>
      <c r="N77" s="1"/>
      <c r="O77" s="1"/>
      <c r="P77" s="1"/>
      <c r="Q77" s="1"/>
      <c r="R77" s="1"/>
      <c r="S77" s="1"/>
      <c r="T77" s="1"/>
      <c r="U77" s="1"/>
      <c r="V77" s="1"/>
      <c r="W77" s="1"/>
      <c r="X77" s="1"/>
      <c r="Y77" s="1"/>
      <c r="Z77" s="1"/>
    </row>
    <row r="78" ht="13.5" customHeight="1">
      <c r="A78" s="230" t="s">
        <v>222</v>
      </c>
      <c r="B78" s="231" t="s">
        <v>362</v>
      </c>
      <c r="C78" s="87"/>
      <c r="D78" s="18"/>
      <c r="E78" s="235">
        <f>C$78*(E$8+E$49+E$59)</f>
        <v>0</v>
      </c>
      <c r="F78" s="87"/>
      <c r="G78" s="18"/>
      <c r="H78" s="235" t="str">
        <f>F$78*(H$8+H$49+H$59)</f>
        <v>#REF!</v>
      </c>
      <c r="I78" s="1"/>
      <c r="J78" s="1"/>
      <c r="K78" s="1"/>
      <c r="L78" s="1"/>
      <c r="M78" s="1"/>
      <c r="N78" s="1"/>
      <c r="O78" s="1"/>
      <c r="P78" s="1"/>
      <c r="Q78" s="1"/>
      <c r="R78" s="1"/>
      <c r="S78" s="1"/>
      <c r="T78" s="1"/>
      <c r="U78" s="1"/>
      <c r="V78" s="1"/>
      <c r="W78" s="1"/>
      <c r="X78" s="1"/>
      <c r="Y78" s="1"/>
      <c r="Z78" s="1"/>
    </row>
    <row r="79" ht="13.5" customHeight="1">
      <c r="A79" s="222" t="s">
        <v>226</v>
      </c>
      <c r="B79" s="18"/>
      <c r="C79" s="87"/>
      <c r="D79" s="18"/>
      <c r="E79" s="235">
        <f>E$78</f>
        <v>0</v>
      </c>
      <c r="F79" s="87"/>
      <c r="G79" s="18"/>
      <c r="H79" s="235" t="str">
        <f>H$78</f>
        <v>#REF!</v>
      </c>
      <c r="I79" s="1"/>
      <c r="J79" s="1"/>
      <c r="K79" s="1"/>
      <c r="L79" s="1"/>
      <c r="M79" s="1"/>
      <c r="N79" s="1"/>
      <c r="O79" s="1"/>
      <c r="P79" s="1"/>
      <c r="Q79" s="1"/>
      <c r="R79" s="1"/>
      <c r="S79" s="1"/>
      <c r="T79" s="1"/>
      <c r="U79" s="1"/>
      <c r="V79" s="1"/>
      <c r="W79" s="1"/>
      <c r="X79" s="1"/>
      <c r="Y79" s="1"/>
      <c r="Z79" s="1"/>
    </row>
    <row r="80" ht="13.5" customHeight="1">
      <c r="A80" s="223"/>
      <c r="B80" s="224"/>
      <c r="C80" s="224"/>
      <c r="D80" s="224"/>
      <c r="E80" s="226"/>
      <c r="F80" s="224"/>
      <c r="G80" s="224"/>
      <c r="H80" s="226"/>
      <c r="I80" s="1"/>
      <c r="J80" s="1"/>
      <c r="K80" s="1"/>
      <c r="L80" s="1"/>
      <c r="M80" s="1"/>
      <c r="N80" s="1"/>
      <c r="O80" s="1"/>
      <c r="P80" s="1"/>
      <c r="Q80" s="1"/>
      <c r="R80" s="1"/>
      <c r="S80" s="1"/>
      <c r="T80" s="1"/>
      <c r="U80" s="1"/>
      <c r="V80" s="1"/>
      <c r="W80" s="1"/>
      <c r="X80" s="1"/>
      <c r="Y80" s="1"/>
      <c r="Z80" s="1"/>
    </row>
    <row r="81" ht="13.5" customHeight="1">
      <c r="A81" s="252"/>
      <c r="B81" s="253" t="s">
        <v>365</v>
      </c>
      <c r="C81" s="253"/>
      <c r="D81" s="253"/>
      <c r="E81" s="254"/>
      <c r="F81" s="253"/>
      <c r="G81" s="253"/>
      <c r="H81" s="254"/>
      <c r="I81" s="1"/>
      <c r="J81" s="1"/>
      <c r="K81" s="1"/>
      <c r="L81" s="1"/>
      <c r="M81" s="1"/>
      <c r="N81" s="1"/>
      <c r="O81" s="1"/>
      <c r="P81" s="1"/>
      <c r="Q81" s="1"/>
      <c r="R81" s="1"/>
      <c r="S81" s="1"/>
      <c r="T81" s="1"/>
      <c r="U81" s="1"/>
      <c r="V81" s="1"/>
      <c r="W81" s="1"/>
      <c r="X81" s="1"/>
      <c r="Y81" s="1"/>
      <c r="Z81" s="1"/>
    </row>
    <row r="82" ht="13.5" customHeight="1">
      <c r="A82" s="223"/>
      <c r="B82" s="224"/>
      <c r="C82" s="224"/>
      <c r="D82" s="224"/>
      <c r="E82" s="226"/>
      <c r="F82" s="224"/>
      <c r="G82" s="224"/>
      <c r="H82" s="226"/>
      <c r="I82" s="1"/>
      <c r="J82" s="1"/>
      <c r="K82" s="1"/>
      <c r="L82" s="1"/>
      <c r="M82" s="1"/>
      <c r="N82" s="1"/>
      <c r="O82" s="1"/>
      <c r="P82" s="1"/>
      <c r="Q82" s="1"/>
      <c r="R82" s="1"/>
      <c r="S82" s="1"/>
      <c r="T82" s="1"/>
      <c r="U82" s="1"/>
      <c r="V82" s="1"/>
      <c r="W82" s="1"/>
      <c r="X82" s="1"/>
      <c r="Y82" s="1"/>
      <c r="Z82" s="1"/>
    </row>
    <row r="83" ht="13.5" customHeight="1">
      <c r="A83" s="229">
        <v>4.0</v>
      </c>
      <c r="B83" s="228" t="s">
        <v>366</v>
      </c>
      <c r="C83" s="222" t="s">
        <v>220</v>
      </c>
      <c r="D83" s="18"/>
      <c r="E83" s="228" t="s">
        <v>221</v>
      </c>
      <c r="F83" s="222" t="s">
        <v>220</v>
      </c>
      <c r="G83" s="18"/>
      <c r="H83" s="228" t="s">
        <v>221</v>
      </c>
      <c r="I83" s="1"/>
      <c r="J83" s="1"/>
      <c r="K83" s="1"/>
      <c r="L83" s="1"/>
      <c r="M83" s="1"/>
      <c r="N83" s="1"/>
      <c r="O83" s="1"/>
      <c r="P83" s="1"/>
      <c r="Q83" s="1"/>
      <c r="R83" s="1"/>
      <c r="S83" s="1"/>
      <c r="T83" s="1"/>
      <c r="U83" s="1"/>
      <c r="V83" s="1"/>
      <c r="W83" s="1"/>
      <c r="X83" s="1"/>
      <c r="Y83" s="1"/>
      <c r="Z83" s="1"/>
    </row>
    <row r="84" ht="13.5" customHeight="1">
      <c r="A84" s="336">
        <v>43469.0</v>
      </c>
      <c r="B84" s="231" t="s">
        <v>367</v>
      </c>
      <c r="C84" s="87"/>
      <c r="D84" s="18"/>
      <c r="E84" s="235">
        <f>E$73</f>
        <v>405.8016618</v>
      </c>
      <c r="F84" s="87"/>
      <c r="G84" s="18"/>
      <c r="H84" s="235" t="str">
        <f>H$73</f>
        <v>#REF!</v>
      </c>
      <c r="I84" s="1"/>
      <c r="J84" s="1"/>
      <c r="K84" s="1"/>
      <c r="L84" s="1"/>
      <c r="M84" s="1"/>
      <c r="N84" s="1"/>
      <c r="O84" s="1"/>
      <c r="P84" s="1"/>
      <c r="Q84" s="1"/>
      <c r="R84" s="1"/>
      <c r="S84" s="1"/>
      <c r="T84" s="1"/>
      <c r="U84" s="1"/>
      <c r="V84" s="1"/>
      <c r="W84" s="1"/>
      <c r="X84" s="1"/>
      <c r="Y84" s="1"/>
      <c r="Z84" s="1"/>
    </row>
    <row r="85" ht="13.5" customHeight="1">
      <c r="A85" s="336">
        <v>43500.0</v>
      </c>
      <c r="B85" s="231" t="s">
        <v>361</v>
      </c>
      <c r="C85" s="87"/>
      <c r="D85" s="18"/>
      <c r="E85" s="235">
        <f>E$79</f>
        <v>0</v>
      </c>
      <c r="F85" s="87"/>
      <c r="G85" s="18"/>
      <c r="H85" s="235" t="str">
        <f>H$79</f>
        <v>#REF!</v>
      </c>
      <c r="I85" s="1"/>
      <c r="J85" s="1"/>
      <c r="K85" s="1"/>
      <c r="L85" s="1"/>
      <c r="M85" s="1"/>
      <c r="N85" s="1"/>
      <c r="O85" s="1"/>
      <c r="P85" s="1"/>
      <c r="Q85" s="1"/>
      <c r="R85" s="1"/>
      <c r="S85" s="1"/>
      <c r="T85" s="1"/>
      <c r="U85" s="1"/>
      <c r="V85" s="1"/>
      <c r="W85" s="1"/>
      <c r="X85" s="1"/>
      <c r="Y85" s="1"/>
      <c r="Z85" s="1"/>
    </row>
    <row r="86" ht="13.5" customHeight="1">
      <c r="A86" s="222" t="s">
        <v>226</v>
      </c>
      <c r="B86" s="18"/>
      <c r="C86" s="87"/>
      <c r="D86" s="18"/>
      <c r="E86" s="266">
        <f>SUM(E$84:E$85)</f>
        <v>405.8016618</v>
      </c>
      <c r="F86" s="87"/>
      <c r="G86" s="18"/>
      <c r="H86" s="267" t="str">
        <f>SUM(H$84:H$85)</f>
        <v>#REF!</v>
      </c>
      <c r="I86" s="1"/>
      <c r="J86" s="1"/>
      <c r="K86" s="1"/>
      <c r="L86" s="1"/>
      <c r="M86" s="1"/>
      <c r="N86" s="1"/>
      <c r="O86" s="1"/>
      <c r="P86" s="1"/>
      <c r="Q86" s="1"/>
      <c r="R86" s="1"/>
      <c r="S86" s="1"/>
      <c r="T86" s="1"/>
      <c r="U86" s="1"/>
      <c r="V86" s="1"/>
      <c r="W86" s="1"/>
      <c r="X86" s="1"/>
      <c r="Y86" s="1"/>
      <c r="Z86" s="1"/>
    </row>
    <row r="87" ht="13.5" customHeight="1">
      <c r="A87" s="223"/>
      <c r="B87" s="224"/>
      <c r="C87" s="224"/>
      <c r="D87" s="224"/>
      <c r="E87" s="226"/>
      <c r="F87" s="224"/>
      <c r="G87" s="224"/>
      <c r="H87" s="226"/>
      <c r="I87" s="1"/>
      <c r="J87" s="1"/>
      <c r="K87" s="1"/>
      <c r="L87" s="1"/>
      <c r="M87" s="1"/>
      <c r="N87" s="1"/>
      <c r="O87" s="1"/>
      <c r="P87" s="1"/>
      <c r="Q87" s="1"/>
      <c r="R87" s="1"/>
      <c r="S87" s="1"/>
      <c r="T87" s="1"/>
      <c r="U87" s="1"/>
      <c r="V87" s="1"/>
      <c r="W87" s="1"/>
      <c r="X87" s="1"/>
      <c r="Y87" s="1"/>
      <c r="Z87" s="1"/>
    </row>
    <row r="88" ht="13.5" customHeight="1">
      <c r="A88" s="247"/>
      <c r="B88" s="249" t="s">
        <v>368</v>
      </c>
      <c r="C88" s="249"/>
      <c r="D88" s="249"/>
      <c r="E88" s="250"/>
      <c r="F88" s="249"/>
      <c r="G88" s="249"/>
      <c r="H88" s="250"/>
      <c r="I88" s="1"/>
      <c r="J88" s="1"/>
      <c r="K88" s="1"/>
      <c r="L88" s="1"/>
      <c r="M88" s="1"/>
      <c r="N88" s="1"/>
      <c r="O88" s="1"/>
      <c r="P88" s="1"/>
      <c r="Q88" s="1"/>
      <c r="R88" s="1"/>
      <c r="S88" s="1"/>
      <c r="T88" s="1"/>
      <c r="U88" s="1"/>
      <c r="V88" s="1"/>
      <c r="W88" s="1"/>
      <c r="X88" s="1"/>
      <c r="Y88" s="1"/>
      <c r="Z88" s="1"/>
    </row>
    <row r="89" ht="13.5" customHeight="1">
      <c r="A89" s="223"/>
      <c r="B89" s="224"/>
      <c r="C89" s="224"/>
      <c r="D89" s="224"/>
      <c r="E89" s="226"/>
      <c r="F89" s="224"/>
      <c r="G89" s="224"/>
      <c r="H89" s="226"/>
      <c r="I89" s="1"/>
      <c r="J89" s="1"/>
      <c r="K89" s="1"/>
      <c r="L89" s="1"/>
      <c r="M89" s="1"/>
      <c r="N89" s="1"/>
      <c r="O89" s="1"/>
      <c r="P89" s="1"/>
      <c r="Q89" s="1"/>
      <c r="R89" s="1"/>
      <c r="S89" s="1"/>
      <c r="T89" s="1"/>
      <c r="U89" s="1"/>
      <c r="V89" s="1"/>
      <c r="W89" s="1"/>
      <c r="X89" s="1"/>
      <c r="Y89" s="1"/>
      <c r="Z89" s="1"/>
    </row>
    <row r="90" ht="13.5" customHeight="1">
      <c r="A90" s="229">
        <v>5.0</v>
      </c>
      <c r="B90" s="426" t="s">
        <v>369</v>
      </c>
      <c r="C90" s="222" t="s">
        <v>220</v>
      </c>
      <c r="D90" s="18"/>
      <c r="E90" s="228" t="s">
        <v>221</v>
      </c>
      <c r="F90" s="222" t="s">
        <v>220</v>
      </c>
      <c r="G90" s="18"/>
      <c r="H90" s="228" t="s">
        <v>221</v>
      </c>
      <c r="I90" s="1"/>
      <c r="J90" s="1"/>
      <c r="K90" s="1"/>
      <c r="L90" s="1"/>
      <c r="M90" s="1"/>
      <c r="N90" s="1"/>
      <c r="O90" s="1"/>
      <c r="P90" s="1"/>
      <c r="Q90" s="1"/>
      <c r="R90" s="1"/>
      <c r="S90" s="1"/>
      <c r="T90" s="1"/>
      <c r="U90" s="1"/>
      <c r="V90" s="1"/>
      <c r="W90" s="1"/>
      <c r="X90" s="1"/>
      <c r="Y90" s="1"/>
      <c r="Z90" s="1"/>
    </row>
    <row r="91" ht="13.5" customHeight="1">
      <c r="A91" s="230" t="s">
        <v>222</v>
      </c>
      <c r="B91" s="231" t="s">
        <v>370</v>
      </c>
      <c r="C91" s="87"/>
      <c r="D91" s="18"/>
      <c r="E91" s="235">
        <f>'UNIFORMESEPIs R$'!D19</f>
        <v>205.4738889</v>
      </c>
      <c r="F91" s="87"/>
      <c r="G91" s="18"/>
      <c r="H91" s="235" t="str">
        <f>#REF!</f>
        <v>#REF!</v>
      </c>
      <c r="I91" s="1"/>
      <c r="J91" s="1"/>
      <c r="K91" s="1"/>
      <c r="L91" s="1"/>
      <c r="M91" s="1"/>
      <c r="N91" s="1"/>
      <c r="O91" s="1"/>
      <c r="P91" s="1"/>
      <c r="Q91" s="1"/>
      <c r="R91" s="1"/>
      <c r="S91" s="1"/>
      <c r="T91" s="1"/>
      <c r="U91" s="1"/>
      <c r="V91" s="1"/>
      <c r="W91" s="1"/>
      <c r="X91" s="1"/>
      <c r="Y91" s="1"/>
      <c r="Z91" s="1"/>
    </row>
    <row r="92" ht="13.5" customHeight="1">
      <c r="A92" s="230" t="s">
        <v>224</v>
      </c>
      <c r="B92" s="427" t="s">
        <v>371</v>
      </c>
      <c r="C92" s="87"/>
      <c r="D92" s="18"/>
      <c r="E92" s="235">
        <f>'MATERIAIS (R$)'!D9</f>
        <v>8.892222222</v>
      </c>
      <c r="F92" s="87"/>
      <c r="G92" s="18"/>
      <c r="H92" s="235">
        <f t="shared" ref="H92:H93" si="2">IFERROR(#REF!,0)</f>
        <v>0</v>
      </c>
      <c r="I92" s="1"/>
      <c r="J92" s="1"/>
      <c r="K92" s="1"/>
      <c r="L92" s="1"/>
      <c r="M92" s="1"/>
      <c r="N92" s="1"/>
      <c r="O92" s="1"/>
      <c r="P92" s="1"/>
      <c r="Q92" s="1"/>
      <c r="R92" s="1"/>
      <c r="S92" s="1"/>
      <c r="T92" s="1"/>
      <c r="U92" s="1"/>
      <c r="V92" s="1"/>
      <c r="W92" s="1"/>
      <c r="X92" s="1"/>
      <c r="Y92" s="1"/>
      <c r="Z92" s="1"/>
    </row>
    <row r="93" ht="13.5" customHeight="1">
      <c r="A93" s="230" t="s">
        <v>227</v>
      </c>
      <c r="B93" s="428" t="s">
        <v>372</v>
      </c>
      <c r="C93" s="87"/>
      <c r="D93" s="18"/>
      <c r="E93" s="235">
        <f>'EQUIPAMENTOS (R$)'!H12</f>
        <v>19.26901389</v>
      </c>
      <c r="F93" s="87"/>
      <c r="G93" s="18"/>
      <c r="H93" s="235">
        <f t="shared" si="2"/>
        <v>0</v>
      </c>
      <c r="I93" s="1"/>
      <c r="J93" s="1"/>
      <c r="K93" s="1"/>
      <c r="L93" s="1"/>
      <c r="M93" s="1"/>
      <c r="N93" s="1"/>
      <c r="O93" s="1"/>
      <c r="P93" s="1"/>
      <c r="Q93" s="1"/>
      <c r="R93" s="1"/>
      <c r="S93" s="1"/>
      <c r="T93" s="1"/>
      <c r="U93" s="1"/>
      <c r="V93" s="1"/>
      <c r="W93" s="1"/>
      <c r="X93" s="1"/>
      <c r="Y93" s="1"/>
      <c r="Z93" s="1"/>
    </row>
    <row r="94" ht="13.5" customHeight="1">
      <c r="A94" s="230" t="s">
        <v>229</v>
      </c>
      <c r="B94" s="225" t="s">
        <v>373</v>
      </c>
      <c r="C94" s="87"/>
      <c r="D94" s="18"/>
      <c r="E94" s="235"/>
      <c r="F94" s="87"/>
      <c r="G94" s="18"/>
      <c r="H94" s="235"/>
      <c r="I94" s="1"/>
      <c r="J94" s="1"/>
      <c r="K94" s="1"/>
      <c r="L94" s="1"/>
      <c r="M94" s="1"/>
      <c r="N94" s="1"/>
      <c r="O94" s="1"/>
      <c r="P94" s="1"/>
      <c r="Q94" s="1"/>
      <c r="R94" s="1"/>
      <c r="S94" s="1"/>
      <c r="T94" s="1"/>
      <c r="U94" s="1"/>
      <c r="V94" s="1"/>
      <c r="W94" s="1"/>
      <c r="X94" s="1"/>
      <c r="Y94" s="1"/>
      <c r="Z94" s="1"/>
    </row>
    <row r="95" ht="13.5" customHeight="1">
      <c r="A95" s="222" t="s">
        <v>226</v>
      </c>
      <c r="B95" s="18"/>
      <c r="C95" s="87"/>
      <c r="D95" s="18"/>
      <c r="E95" s="243">
        <f>SUM(E91:E93)</f>
        <v>233.635125</v>
      </c>
      <c r="F95" s="87"/>
      <c r="G95" s="18"/>
      <c r="H95" s="235" t="str">
        <f>SUM(H91:H93)</f>
        <v>#REF!</v>
      </c>
      <c r="I95" s="1"/>
      <c r="J95" s="1"/>
      <c r="K95" s="1"/>
      <c r="L95" s="1"/>
      <c r="M95" s="1"/>
      <c r="N95" s="1"/>
      <c r="O95" s="1"/>
      <c r="P95" s="1"/>
      <c r="Q95" s="1"/>
      <c r="R95" s="1"/>
      <c r="S95" s="1"/>
      <c r="T95" s="1"/>
      <c r="U95" s="1"/>
      <c r="V95" s="1"/>
      <c r="W95" s="1"/>
      <c r="X95" s="1"/>
      <c r="Y95" s="1"/>
      <c r="Z95" s="1"/>
    </row>
    <row r="96" ht="13.5" customHeight="1">
      <c r="A96" s="223"/>
      <c r="B96" s="224"/>
      <c r="C96" s="224"/>
      <c r="D96" s="224"/>
      <c r="E96" s="226"/>
      <c r="F96" s="224"/>
      <c r="G96" s="224"/>
      <c r="H96" s="226"/>
      <c r="I96" s="1"/>
      <c r="J96" s="1"/>
      <c r="K96" s="1"/>
      <c r="L96" s="1"/>
      <c r="M96" s="1"/>
      <c r="N96" s="1"/>
      <c r="O96" s="1"/>
      <c r="P96" s="1"/>
      <c r="Q96" s="1"/>
      <c r="R96" s="1"/>
      <c r="S96" s="1"/>
      <c r="T96" s="1"/>
      <c r="U96" s="1"/>
      <c r="V96" s="1"/>
      <c r="W96" s="1"/>
      <c r="X96" s="1"/>
      <c r="Y96" s="1"/>
      <c r="Z96" s="1"/>
    </row>
    <row r="97" ht="13.5" customHeight="1">
      <c r="A97" s="247"/>
      <c r="B97" s="249" t="s">
        <v>374</v>
      </c>
      <c r="C97" s="249"/>
      <c r="D97" s="249"/>
      <c r="E97" s="250"/>
      <c r="F97" s="249"/>
      <c r="G97" s="249"/>
      <c r="H97" s="250"/>
      <c r="I97" s="1"/>
      <c r="J97" s="1"/>
      <c r="K97" s="1"/>
      <c r="L97" s="1"/>
      <c r="M97" s="1"/>
      <c r="N97" s="1"/>
      <c r="O97" s="1"/>
      <c r="P97" s="1"/>
      <c r="Q97" s="1"/>
      <c r="R97" s="1"/>
      <c r="S97" s="1"/>
      <c r="T97" s="1"/>
      <c r="U97" s="1"/>
      <c r="V97" s="1"/>
      <c r="W97" s="1"/>
      <c r="X97" s="1"/>
      <c r="Y97" s="1"/>
      <c r="Z97" s="1"/>
    </row>
    <row r="98" ht="13.5" customHeight="1">
      <c r="A98" s="223"/>
      <c r="B98" s="224"/>
      <c r="C98" s="224"/>
      <c r="D98" s="224"/>
      <c r="E98" s="226"/>
      <c r="F98" s="224"/>
      <c r="G98" s="224"/>
      <c r="H98" s="226"/>
      <c r="I98" s="1"/>
      <c r="J98" s="1"/>
      <c r="K98" s="1"/>
      <c r="L98" s="1"/>
      <c r="M98" s="1"/>
      <c r="N98" s="1"/>
      <c r="O98" s="1"/>
      <c r="P98" s="1"/>
      <c r="Q98" s="1"/>
      <c r="R98" s="1"/>
      <c r="S98" s="1"/>
      <c r="T98" s="1"/>
      <c r="U98" s="1"/>
      <c r="V98" s="1"/>
      <c r="W98" s="1"/>
      <c r="X98" s="1"/>
      <c r="Y98" s="1"/>
      <c r="Z98" s="1"/>
    </row>
    <row r="99" ht="13.5" customHeight="1">
      <c r="A99" s="229">
        <v>6.0</v>
      </c>
      <c r="B99" s="426" t="s">
        <v>375</v>
      </c>
      <c r="C99" s="222" t="s">
        <v>220</v>
      </c>
      <c r="D99" s="18"/>
      <c r="E99" s="228" t="s">
        <v>221</v>
      </c>
      <c r="F99" s="222" t="s">
        <v>220</v>
      </c>
      <c r="G99" s="18"/>
      <c r="H99" s="228" t="s">
        <v>221</v>
      </c>
      <c r="I99" s="1"/>
      <c r="J99" s="1"/>
      <c r="K99" s="1"/>
      <c r="L99" s="1"/>
      <c r="M99" s="1"/>
      <c r="N99" s="1"/>
      <c r="O99" s="1"/>
      <c r="P99" s="1"/>
      <c r="Q99" s="1"/>
      <c r="R99" s="1"/>
      <c r="S99" s="1"/>
      <c r="T99" s="1"/>
      <c r="U99" s="1"/>
      <c r="V99" s="1"/>
      <c r="W99" s="1"/>
      <c r="X99" s="1"/>
      <c r="Y99" s="1"/>
      <c r="Z99" s="1"/>
    </row>
    <row r="100" ht="13.5" customHeight="1">
      <c r="A100" s="230" t="s">
        <v>222</v>
      </c>
      <c r="B100" s="231" t="s">
        <v>376</v>
      </c>
      <c r="C100" s="429">
        <v>0.06</v>
      </c>
      <c r="D100" s="18"/>
      <c r="E100" s="259">
        <f>C$100*E$117</f>
        <v>358.7563912</v>
      </c>
      <c r="F100" s="429">
        <v>0.03</v>
      </c>
      <c r="G100" s="18"/>
      <c r="H100" s="235" t="str">
        <f>F$100*H$117</f>
        <v>#REF!</v>
      </c>
      <c r="I100" s="1"/>
      <c r="J100" s="1"/>
      <c r="K100" s="1"/>
      <c r="L100" s="1"/>
      <c r="M100" s="1"/>
      <c r="N100" s="1"/>
      <c r="O100" s="1"/>
      <c r="P100" s="1"/>
      <c r="Q100" s="1"/>
      <c r="R100" s="1"/>
      <c r="S100" s="1"/>
      <c r="T100" s="1"/>
      <c r="U100" s="1"/>
      <c r="V100" s="1"/>
      <c r="W100" s="1"/>
      <c r="X100" s="1"/>
      <c r="Y100" s="1"/>
      <c r="Z100" s="1"/>
    </row>
    <row r="101" ht="13.5" customHeight="1">
      <c r="A101" s="230" t="s">
        <v>224</v>
      </c>
      <c r="B101" s="231" t="s">
        <v>377</v>
      </c>
      <c r="C101" s="257">
        <v>0.0679</v>
      </c>
      <c r="D101" s="18"/>
      <c r="E101" s="259">
        <f>C$101*(E$100+E$117)</f>
        <v>430.3522083</v>
      </c>
      <c r="F101" s="257">
        <v>0.0679</v>
      </c>
      <c r="G101" s="18"/>
      <c r="H101" s="235" t="str">
        <f>F$101*(H$100+H$117)</f>
        <v>#REF!</v>
      </c>
      <c r="I101" s="1"/>
      <c r="J101" s="1"/>
      <c r="K101" s="1"/>
      <c r="L101" s="1"/>
      <c r="M101" s="1"/>
      <c r="N101" s="1"/>
      <c r="O101" s="1"/>
      <c r="P101" s="1"/>
      <c r="Q101" s="1"/>
      <c r="R101" s="1"/>
      <c r="S101" s="1"/>
      <c r="T101" s="1"/>
      <c r="U101" s="1"/>
      <c r="V101" s="1"/>
      <c r="W101" s="1"/>
      <c r="X101" s="1"/>
      <c r="Y101" s="1"/>
      <c r="Z101" s="1"/>
    </row>
    <row r="102" ht="13.5" customHeight="1">
      <c r="A102" s="230" t="s">
        <v>227</v>
      </c>
      <c r="B102" s="231" t="s">
        <v>378</v>
      </c>
      <c r="C102" s="257">
        <f>C103+C104+C105</f>
        <v>0.0865</v>
      </c>
      <c r="D102" s="18"/>
      <c r="E102" s="238">
        <f>E$103+E$104+E$105</f>
        <v>640.9</v>
      </c>
      <c r="F102" s="257">
        <f>F103+F104+F105</f>
        <v>0.1125</v>
      </c>
      <c r="G102" s="18"/>
      <c r="H102" s="432" t="str">
        <f>H$103+H$104+H$105</f>
        <v>#REF!</v>
      </c>
      <c r="I102" s="1"/>
      <c r="J102" s="1"/>
      <c r="K102" s="1"/>
      <c r="L102" s="1"/>
      <c r="M102" s="1"/>
      <c r="N102" s="1"/>
      <c r="O102" s="1"/>
      <c r="P102" s="1"/>
      <c r="Q102" s="1"/>
      <c r="R102" s="1"/>
      <c r="S102" s="1"/>
      <c r="T102" s="1"/>
      <c r="U102" s="1"/>
      <c r="V102" s="1"/>
      <c r="W102" s="1"/>
      <c r="X102" s="1"/>
      <c r="Y102" s="1"/>
      <c r="Z102" s="1"/>
    </row>
    <row r="103" ht="15.75" customHeight="1">
      <c r="A103" s="230"/>
      <c r="B103" s="319" t="s">
        <v>379</v>
      </c>
      <c r="C103" s="345">
        <f>0.03+0.0065</f>
        <v>0.0365</v>
      </c>
      <c r="D103" s="18"/>
      <c r="E103" s="433">
        <f>ROUND(((E$117+E$100+E$101)/(1-C$102))*C$103,2)</f>
        <v>270.44</v>
      </c>
      <c r="F103" s="345">
        <v>0.0925</v>
      </c>
      <c r="G103" s="18"/>
      <c r="H103" s="433" t="str">
        <f>ROUND(((H$117+H$100+H$101)/(1-F$102))*F$103,2)</f>
        <v>#REF!</v>
      </c>
      <c r="I103" s="1"/>
      <c r="J103" s="1"/>
      <c r="K103" s="1"/>
      <c r="L103" s="1"/>
      <c r="M103" s="1"/>
      <c r="N103" s="1"/>
      <c r="O103" s="1"/>
      <c r="P103" s="1"/>
      <c r="Q103" s="1"/>
      <c r="R103" s="1"/>
      <c r="S103" s="1"/>
      <c r="T103" s="1"/>
      <c r="U103" s="1"/>
      <c r="V103" s="1"/>
      <c r="W103" s="1"/>
      <c r="X103" s="1"/>
      <c r="Y103" s="1"/>
      <c r="Z103" s="1"/>
    </row>
    <row r="104" ht="13.5" customHeight="1">
      <c r="A104" s="230"/>
      <c r="B104" s="231" t="s">
        <v>380</v>
      </c>
      <c r="C104" s="87"/>
      <c r="D104" s="18"/>
      <c r="E104" s="235">
        <f>ROUND(((E$117+E$100+E$101)/(1-C$102))*C$104,2)</f>
        <v>0</v>
      </c>
      <c r="F104" s="87"/>
      <c r="G104" s="18"/>
      <c r="H104" s="235" t="str">
        <f>ROUND(((H$117+H$100+H$101)/(1-F$102))*F$104,2)</f>
        <v>#REF!</v>
      </c>
      <c r="I104" s="1"/>
      <c r="J104" s="1"/>
      <c r="K104" s="1"/>
      <c r="L104" s="1"/>
      <c r="M104" s="1"/>
      <c r="N104" s="1"/>
      <c r="O104" s="1"/>
      <c r="P104" s="1"/>
      <c r="Q104" s="1"/>
      <c r="R104" s="1"/>
      <c r="S104" s="1"/>
      <c r="T104" s="1"/>
      <c r="U104" s="1"/>
      <c r="V104" s="1"/>
      <c r="W104" s="1"/>
      <c r="X104" s="1"/>
      <c r="Y104" s="1"/>
      <c r="Z104" s="1"/>
    </row>
    <row r="105" ht="15.75" customHeight="1">
      <c r="A105" s="230"/>
      <c r="B105" s="319" t="s">
        <v>381</v>
      </c>
      <c r="C105" s="434">
        <v>0.05</v>
      </c>
      <c r="D105" s="18"/>
      <c r="E105" s="433">
        <f>ROUND(((E$117+E$100+E$101)/(1-C$102))*C$105,2)</f>
        <v>370.46</v>
      </c>
      <c r="F105" s="435">
        <v>0.02</v>
      </c>
      <c r="G105" s="18"/>
      <c r="H105" s="433" t="str">
        <f>ROUND(((H$117+H$100+H$101)/(1-F$102))*F$105,2)</f>
        <v>#REF!</v>
      </c>
      <c r="I105" s="1"/>
      <c r="J105" s="1"/>
      <c r="K105" s="1"/>
      <c r="L105" s="1"/>
      <c r="M105" s="1"/>
      <c r="N105" s="1"/>
      <c r="O105" s="1"/>
      <c r="P105" s="1"/>
      <c r="Q105" s="1"/>
      <c r="R105" s="1"/>
      <c r="S105" s="1"/>
      <c r="T105" s="1"/>
      <c r="U105" s="1"/>
      <c r="V105" s="1"/>
      <c r="W105" s="1"/>
      <c r="X105" s="1"/>
      <c r="Y105" s="1"/>
      <c r="Z105" s="1"/>
    </row>
    <row r="106" ht="13.5" customHeight="1">
      <c r="A106" s="222" t="s">
        <v>226</v>
      </c>
      <c r="B106" s="18"/>
      <c r="C106" s="87"/>
      <c r="D106" s="18"/>
      <c r="E106" s="243">
        <f>E$100+E$101+E$102</f>
        <v>1430.0086</v>
      </c>
      <c r="F106" s="87"/>
      <c r="G106" s="18"/>
      <c r="H106" s="235" t="str">
        <f>H$100+H$101+H$102</f>
        <v>#REF!</v>
      </c>
      <c r="I106" s="1"/>
      <c r="J106" s="1"/>
      <c r="K106" s="1"/>
      <c r="L106" s="1"/>
      <c r="M106" s="1"/>
      <c r="N106" s="1"/>
      <c r="O106" s="1"/>
      <c r="P106" s="1"/>
      <c r="Q106" s="1"/>
      <c r="R106" s="1"/>
      <c r="S106" s="1"/>
      <c r="T106" s="1"/>
      <c r="U106" s="1"/>
      <c r="V106" s="1"/>
      <c r="W106" s="1"/>
      <c r="X106" s="1"/>
      <c r="Y106" s="1"/>
      <c r="Z106" s="1"/>
    </row>
    <row r="107" ht="13.5" customHeight="1">
      <c r="A107" s="223"/>
      <c r="B107" s="224"/>
      <c r="C107" s="224"/>
      <c r="D107" s="224"/>
      <c r="E107" s="226"/>
      <c r="F107" s="224"/>
      <c r="G107" s="224"/>
      <c r="H107" s="226"/>
      <c r="I107" s="1"/>
      <c r="J107" s="1"/>
      <c r="K107" s="1"/>
      <c r="L107" s="1"/>
      <c r="M107" s="1"/>
      <c r="N107" s="1"/>
      <c r="O107" s="1"/>
      <c r="P107" s="1"/>
      <c r="Q107" s="1"/>
      <c r="R107" s="1"/>
      <c r="S107" s="1"/>
      <c r="T107" s="1"/>
      <c r="U107" s="1"/>
      <c r="V107" s="1"/>
      <c r="W107" s="1"/>
      <c r="X107" s="1"/>
      <c r="Y107" s="1"/>
      <c r="Z107" s="1"/>
    </row>
    <row r="108" ht="13.5" customHeight="1">
      <c r="A108" s="223"/>
      <c r="B108" s="224"/>
      <c r="C108" s="224"/>
      <c r="D108" s="224"/>
      <c r="E108" s="226"/>
      <c r="F108" s="224"/>
      <c r="G108" s="224"/>
      <c r="H108" s="226"/>
      <c r="I108" s="1"/>
      <c r="J108" s="1"/>
      <c r="K108" s="1"/>
      <c r="L108" s="1"/>
      <c r="M108" s="1"/>
      <c r="N108" s="1"/>
      <c r="O108" s="1"/>
      <c r="P108" s="1"/>
      <c r="Q108" s="1"/>
      <c r="R108" s="1"/>
      <c r="S108" s="1"/>
      <c r="T108" s="1"/>
      <c r="U108" s="1"/>
      <c r="V108" s="1"/>
      <c r="W108" s="1"/>
      <c r="X108" s="1"/>
      <c r="Y108" s="1"/>
      <c r="Z108" s="1"/>
    </row>
    <row r="109" ht="13.5" customHeight="1">
      <c r="A109" s="247"/>
      <c r="B109" s="249" t="s">
        <v>383</v>
      </c>
      <c r="C109" s="249"/>
      <c r="D109" s="249"/>
      <c r="E109" s="250"/>
      <c r="F109" s="249"/>
      <c r="G109" s="249"/>
      <c r="H109" s="250"/>
      <c r="I109" s="1"/>
      <c r="J109" s="1"/>
      <c r="K109" s="1"/>
      <c r="L109" s="1"/>
      <c r="M109" s="1"/>
      <c r="N109" s="1"/>
      <c r="O109" s="1"/>
      <c r="P109" s="1"/>
      <c r="Q109" s="1"/>
      <c r="R109" s="1"/>
      <c r="S109" s="1"/>
      <c r="T109" s="1"/>
      <c r="U109" s="1"/>
      <c r="V109" s="1"/>
      <c r="W109" s="1"/>
      <c r="X109" s="1"/>
      <c r="Y109" s="1"/>
      <c r="Z109" s="1"/>
    </row>
    <row r="110" ht="13.5" customHeight="1">
      <c r="A110" s="223"/>
      <c r="B110" s="224"/>
      <c r="C110" s="224"/>
      <c r="D110" s="224"/>
      <c r="E110" s="226"/>
      <c r="F110" s="224"/>
      <c r="G110" s="224"/>
      <c r="H110" s="226"/>
      <c r="I110" s="1"/>
      <c r="J110" s="1"/>
      <c r="K110" s="1"/>
      <c r="L110" s="1"/>
      <c r="M110" s="1"/>
      <c r="N110" s="1"/>
      <c r="O110" s="1"/>
      <c r="P110" s="1"/>
      <c r="Q110" s="1"/>
      <c r="R110" s="1"/>
      <c r="S110" s="1"/>
      <c r="T110" s="1"/>
      <c r="U110" s="1"/>
      <c r="V110" s="1"/>
      <c r="W110" s="1"/>
      <c r="X110" s="1"/>
      <c r="Y110" s="1"/>
      <c r="Z110" s="1"/>
    </row>
    <row r="111" ht="13.5" customHeight="1">
      <c r="A111" s="232"/>
      <c r="B111" s="228" t="s">
        <v>384</v>
      </c>
      <c r="C111" s="222" t="s">
        <v>220</v>
      </c>
      <c r="D111" s="18"/>
      <c r="E111" s="228" t="s">
        <v>221</v>
      </c>
      <c r="F111" s="222" t="s">
        <v>220</v>
      </c>
      <c r="G111" s="18"/>
      <c r="H111" s="228" t="s">
        <v>221</v>
      </c>
      <c r="I111" s="1"/>
      <c r="J111" s="1"/>
      <c r="K111" s="1"/>
      <c r="L111" s="1"/>
      <c r="M111" s="1"/>
      <c r="N111" s="1"/>
      <c r="O111" s="1"/>
      <c r="P111" s="1"/>
      <c r="Q111" s="1"/>
      <c r="R111" s="1"/>
      <c r="S111" s="1"/>
      <c r="T111" s="1"/>
      <c r="U111" s="1"/>
      <c r="V111" s="1"/>
      <c r="W111" s="1"/>
      <c r="X111" s="1"/>
      <c r="Y111" s="1"/>
      <c r="Z111" s="1"/>
    </row>
    <row r="112" ht="13.5" customHeight="1">
      <c r="A112" s="436" t="s">
        <v>222</v>
      </c>
      <c r="B112" s="231" t="s">
        <v>217</v>
      </c>
      <c r="C112" s="87"/>
      <c r="D112" s="18"/>
      <c r="E112" s="235">
        <f>E$8</f>
        <v>2719.119</v>
      </c>
      <c r="F112" s="87"/>
      <c r="G112" s="18"/>
      <c r="H112" s="235">
        <f>H$8</f>
        <v>1478.11</v>
      </c>
      <c r="I112" s="1"/>
      <c r="J112" s="1"/>
      <c r="K112" s="1"/>
      <c r="L112" s="1"/>
      <c r="M112" s="1"/>
      <c r="N112" s="1"/>
      <c r="O112" s="1"/>
      <c r="P112" s="1"/>
      <c r="Q112" s="1"/>
      <c r="R112" s="1"/>
      <c r="S112" s="1"/>
      <c r="T112" s="1"/>
      <c r="U112" s="1"/>
      <c r="V112" s="1"/>
      <c r="W112" s="1"/>
      <c r="X112" s="1"/>
      <c r="Y112" s="1"/>
      <c r="Z112" s="1"/>
    </row>
    <row r="113" ht="13.5" customHeight="1">
      <c r="A113" s="436" t="s">
        <v>224</v>
      </c>
      <c r="B113" s="231" t="s">
        <v>386</v>
      </c>
      <c r="C113" s="87"/>
      <c r="D113" s="18"/>
      <c r="E113" s="235">
        <f>E$49</f>
        <v>2424.887809</v>
      </c>
      <c r="F113" s="87"/>
      <c r="G113" s="18"/>
      <c r="H113" s="235" t="str">
        <f>H$49</f>
        <v>#REF!</v>
      </c>
      <c r="I113" s="1"/>
      <c r="J113" s="1"/>
      <c r="K113" s="1"/>
      <c r="L113" s="1"/>
      <c r="M113" s="1"/>
      <c r="N113" s="1"/>
      <c r="O113" s="1"/>
      <c r="P113" s="1"/>
      <c r="Q113" s="1"/>
      <c r="R113" s="1"/>
      <c r="S113" s="1"/>
      <c r="T113" s="1"/>
      <c r="U113" s="1"/>
      <c r="V113" s="1"/>
      <c r="W113" s="1"/>
      <c r="X113" s="1"/>
      <c r="Y113" s="1"/>
      <c r="Z113" s="1"/>
    </row>
    <row r="114" ht="13.5" customHeight="1">
      <c r="A114" s="436" t="s">
        <v>227</v>
      </c>
      <c r="B114" s="231" t="s">
        <v>284</v>
      </c>
      <c r="C114" s="87"/>
      <c r="D114" s="18"/>
      <c r="E114" s="235">
        <f>E$59</f>
        <v>195.8295908</v>
      </c>
      <c r="F114" s="87"/>
      <c r="G114" s="18"/>
      <c r="H114" s="235" t="str">
        <f>H$59</f>
        <v>#REF!</v>
      </c>
      <c r="I114" s="1"/>
      <c r="J114" s="1"/>
      <c r="K114" s="1"/>
      <c r="L114" s="1"/>
      <c r="M114" s="1"/>
      <c r="N114" s="1"/>
      <c r="O114" s="1"/>
      <c r="P114" s="1"/>
      <c r="Q114" s="1"/>
      <c r="R114" s="1"/>
      <c r="S114" s="1"/>
      <c r="T114" s="1"/>
      <c r="U114" s="1"/>
      <c r="V114" s="1"/>
      <c r="W114" s="1"/>
      <c r="X114" s="1"/>
      <c r="Y114" s="1"/>
      <c r="Z114" s="1"/>
    </row>
    <row r="115" ht="13.5" customHeight="1">
      <c r="A115" s="436" t="s">
        <v>229</v>
      </c>
      <c r="B115" s="231" t="s">
        <v>299</v>
      </c>
      <c r="C115" s="87"/>
      <c r="D115" s="18"/>
      <c r="E115" s="235">
        <f>E$86</f>
        <v>405.8016618</v>
      </c>
      <c r="F115" s="87"/>
      <c r="G115" s="18"/>
      <c r="H115" s="235" t="str">
        <f>H$86</f>
        <v>#REF!</v>
      </c>
      <c r="I115" s="1"/>
      <c r="J115" s="1"/>
      <c r="K115" s="1"/>
      <c r="L115" s="1"/>
      <c r="M115" s="1"/>
      <c r="N115" s="1"/>
      <c r="O115" s="1"/>
      <c r="P115" s="1"/>
      <c r="Q115" s="1"/>
      <c r="R115" s="1"/>
      <c r="S115" s="1"/>
      <c r="T115" s="1"/>
      <c r="U115" s="1"/>
      <c r="V115" s="1"/>
      <c r="W115" s="1"/>
      <c r="X115" s="1"/>
      <c r="Y115" s="1"/>
      <c r="Z115" s="1"/>
    </row>
    <row r="116" ht="13.5" customHeight="1">
      <c r="A116" s="436" t="s">
        <v>233</v>
      </c>
      <c r="B116" s="231" t="s">
        <v>368</v>
      </c>
      <c r="C116" s="87"/>
      <c r="D116" s="18"/>
      <c r="E116" s="235">
        <f>E$95</f>
        <v>233.635125</v>
      </c>
      <c r="F116" s="87"/>
      <c r="G116" s="18"/>
      <c r="H116" s="235" t="str">
        <f>H$95</f>
        <v>#REF!</v>
      </c>
      <c r="I116" s="1"/>
      <c r="J116" s="1"/>
      <c r="K116" s="1"/>
      <c r="L116" s="1"/>
      <c r="M116" s="1"/>
      <c r="N116" s="1"/>
      <c r="O116" s="1"/>
      <c r="P116" s="1"/>
      <c r="Q116" s="1"/>
      <c r="R116" s="1"/>
      <c r="S116" s="1"/>
      <c r="T116" s="1"/>
      <c r="U116" s="1"/>
      <c r="V116" s="1"/>
      <c r="W116" s="1"/>
      <c r="X116" s="1"/>
      <c r="Y116" s="1"/>
      <c r="Z116" s="1"/>
    </row>
    <row r="117" ht="13.5" customHeight="1">
      <c r="A117" s="222" t="s">
        <v>387</v>
      </c>
      <c r="B117" s="18"/>
      <c r="C117" s="87"/>
      <c r="D117" s="18"/>
      <c r="E117" s="235">
        <f>SUM(E$112:E$116)</f>
        <v>5979.273186</v>
      </c>
      <c r="F117" s="87"/>
      <c r="G117" s="18"/>
      <c r="H117" s="235" t="str">
        <f>SUM(H$112:H$116)</f>
        <v>#REF!</v>
      </c>
      <c r="I117" s="1"/>
      <c r="J117" s="1"/>
      <c r="K117" s="1"/>
      <c r="L117" s="1"/>
      <c r="M117" s="1"/>
      <c r="N117" s="1"/>
      <c r="O117" s="1"/>
      <c r="P117" s="1"/>
      <c r="Q117" s="1"/>
      <c r="R117" s="1"/>
      <c r="S117" s="1"/>
      <c r="T117" s="1"/>
      <c r="U117" s="1"/>
      <c r="V117" s="1"/>
      <c r="W117" s="1"/>
      <c r="X117" s="1"/>
      <c r="Y117" s="1"/>
      <c r="Z117" s="1"/>
    </row>
    <row r="118" ht="13.5" customHeight="1">
      <c r="A118" s="436" t="s">
        <v>259</v>
      </c>
      <c r="B118" s="231" t="s">
        <v>388</v>
      </c>
      <c r="C118" s="87"/>
      <c r="D118" s="18"/>
      <c r="E118" s="235">
        <f>E$106</f>
        <v>1430.0086</v>
      </c>
      <c r="F118" s="87"/>
      <c r="G118" s="18"/>
      <c r="H118" s="235" t="str">
        <f>H$106</f>
        <v>#REF!</v>
      </c>
      <c r="I118" s="1"/>
      <c r="J118" s="1"/>
      <c r="K118" s="1"/>
      <c r="L118" s="1"/>
      <c r="M118" s="1"/>
      <c r="N118" s="1"/>
      <c r="O118" s="1"/>
      <c r="P118" s="1"/>
      <c r="Q118" s="1"/>
      <c r="R118" s="1"/>
      <c r="S118" s="1"/>
      <c r="T118" s="1"/>
      <c r="U118" s="1"/>
      <c r="V118" s="1"/>
      <c r="W118" s="1"/>
      <c r="X118" s="1"/>
      <c r="Y118" s="1"/>
      <c r="Z118" s="1"/>
    </row>
    <row r="119" ht="13.5" customHeight="1">
      <c r="A119" s="437" t="s">
        <v>389</v>
      </c>
      <c r="B119" s="18"/>
      <c r="C119" s="438"/>
      <c r="D119" s="18"/>
      <c r="E119" s="439">
        <f>E$117+E$118</f>
        <v>7409.281786</v>
      </c>
      <c r="F119" s="438"/>
      <c r="G119" s="18"/>
      <c r="H119" s="440" t="str">
        <f>H$117+H$118</f>
        <v>#REF!</v>
      </c>
      <c r="I119" s="1"/>
      <c r="J119" s="1"/>
      <c r="K119" s="1"/>
      <c r="L119" s="1"/>
      <c r="M119" s="1"/>
      <c r="N119" s="1"/>
      <c r="O119" s="1"/>
      <c r="P119" s="1"/>
      <c r="Q119" s="1"/>
      <c r="R119" s="1"/>
      <c r="S119" s="1"/>
      <c r="T119" s="1"/>
      <c r="U119" s="1"/>
      <c r="V119" s="1"/>
      <c r="W119" s="1"/>
      <c r="X119" s="1"/>
      <c r="Y119" s="1"/>
      <c r="Z119" s="1"/>
    </row>
    <row r="120" ht="13.5" customHeight="1">
      <c r="A120" s="437" t="s">
        <v>390</v>
      </c>
      <c r="B120" s="18"/>
      <c r="C120" s="438"/>
      <c r="D120" s="18"/>
      <c r="E120" s="439">
        <f>ROUND(E119*2,2)</f>
        <v>14818.56</v>
      </c>
      <c r="F120" s="441"/>
      <c r="G120" s="442"/>
      <c r="H120" s="442"/>
      <c r="I120" s="1"/>
      <c r="J120" s="1"/>
      <c r="K120" s="1"/>
      <c r="L120" s="1"/>
      <c r="M120" s="1"/>
      <c r="N120" s="1"/>
      <c r="O120" s="1"/>
      <c r="P120" s="1"/>
      <c r="Q120" s="1"/>
      <c r="R120" s="1"/>
      <c r="S120" s="1"/>
      <c r="T120" s="1"/>
      <c r="U120" s="1"/>
      <c r="V120" s="1"/>
      <c r="W120" s="1"/>
      <c r="X120" s="1"/>
      <c r="Y120" s="1"/>
      <c r="Z120" s="1"/>
    </row>
    <row r="121" ht="13.5" customHeight="1">
      <c r="A121" s="227"/>
      <c r="B121" s="227"/>
      <c r="C121" s="227"/>
      <c r="D121" s="227"/>
      <c r="E121" s="227"/>
      <c r="F121" s="227"/>
      <c r="G121" s="227"/>
      <c r="H121" s="227"/>
      <c r="I121" s="1"/>
      <c r="J121" s="1"/>
      <c r="K121" s="1"/>
      <c r="L121" s="1"/>
      <c r="M121" s="1"/>
      <c r="N121" s="1"/>
      <c r="O121" s="1"/>
      <c r="P121" s="1"/>
      <c r="Q121" s="1"/>
      <c r="R121" s="1"/>
      <c r="S121" s="1"/>
      <c r="T121" s="1"/>
      <c r="U121" s="1"/>
      <c r="V121" s="1"/>
      <c r="W121" s="1"/>
      <c r="X121" s="1"/>
      <c r="Y121" s="1"/>
      <c r="Z121" s="1"/>
    </row>
    <row r="122" ht="13.5" customHeight="1">
      <c r="A122" s="227"/>
      <c r="B122" s="227"/>
      <c r="C122" s="227"/>
      <c r="D122" s="227"/>
      <c r="E122" s="227"/>
      <c r="F122" s="227"/>
      <c r="G122" s="227"/>
      <c r="H122" s="227"/>
      <c r="I122" s="227"/>
      <c r="J122" s="1"/>
      <c r="K122" s="1"/>
      <c r="L122" s="1"/>
      <c r="M122" s="1"/>
      <c r="N122" s="1"/>
      <c r="O122" s="1"/>
      <c r="P122" s="1"/>
      <c r="Q122" s="1"/>
      <c r="R122" s="1"/>
      <c r="S122" s="1"/>
      <c r="T122" s="1"/>
      <c r="U122" s="1"/>
      <c r="V122" s="1"/>
      <c r="W122" s="1"/>
      <c r="X122" s="1"/>
      <c r="Y122" s="1"/>
      <c r="Z122" s="1"/>
    </row>
    <row r="123" ht="13.5" customHeight="1">
      <c r="A123" s="227"/>
      <c r="B123" s="227"/>
      <c r="C123" s="227"/>
      <c r="D123" s="227"/>
      <c r="E123" s="227"/>
      <c r="F123" s="227"/>
      <c r="G123" s="227"/>
      <c r="H123" s="227"/>
      <c r="I123" s="227"/>
      <c r="J123" s="1"/>
      <c r="K123" s="1"/>
      <c r="L123" s="1"/>
      <c r="M123" s="1"/>
      <c r="N123" s="1"/>
      <c r="O123" s="1"/>
      <c r="P123" s="1"/>
      <c r="Q123" s="1"/>
      <c r="R123" s="1"/>
      <c r="S123" s="1"/>
      <c r="T123" s="1"/>
      <c r="U123" s="1"/>
      <c r="V123" s="1"/>
      <c r="W123" s="1"/>
      <c r="X123" s="1"/>
      <c r="Y123" s="1"/>
      <c r="Z123" s="1"/>
    </row>
    <row r="124" ht="13.5" customHeight="1">
      <c r="A124" s="227"/>
      <c r="B124" s="227"/>
      <c r="C124" s="227"/>
      <c r="D124" s="227"/>
      <c r="E124" s="227"/>
      <c r="F124" s="227"/>
      <c r="G124" s="227"/>
      <c r="H124" s="227"/>
      <c r="I124" s="227"/>
      <c r="J124" s="1"/>
      <c r="K124" s="1"/>
      <c r="L124" s="1"/>
      <c r="M124" s="1"/>
      <c r="N124" s="1"/>
      <c r="O124" s="1"/>
      <c r="P124" s="1"/>
      <c r="Q124" s="1"/>
      <c r="R124" s="1"/>
      <c r="S124" s="1"/>
      <c r="T124" s="1"/>
      <c r="U124" s="1"/>
      <c r="V124" s="1"/>
      <c r="W124" s="1"/>
      <c r="X124" s="1"/>
      <c r="Y124" s="1"/>
      <c r="Z124" s="1"/>
    </row>
    <row r="125" ht="13.5" customHeight="1">
      <c r="A125" s="227"/>
      <c r="B125" s="227"/>
      <c r="C125" s="227"/>
      <c r="D125" s="227"/>
      <c r="E125" s="227"/>
      <c r="F125" s="227"/>
      <c r="G125" s="227"/>
      <c r="H125" s="227"/>
      <c r="I125" s="227"/>
      <c r="J125" s="1"/>
      <c r="K125" s="1"/>
      <c r="L125" s="1"/>
      <c r="M125" s="1"/>
      <c r="N125" s="1"/>
      <c r="O125" s="1"/>
      <c r="P125" s="1"/>
      <c r="Q125" s="1"/>
      <c r="R125" s="1"/>
      <c r="S125" s="1"/>
      <c r="T125" s="1"/>
      <c r="U125" s="1"/>
      <c r="V125" s="1"/>
      <c r="W125" s="1"/>
      <c r="X125" s="1"/>
      <c r="Y125" s="1"/>
      <c r="Z125" s="1"/>
    </row>
    <row r="126" ht="13.5" customHeight="1">
      <c r="A126" s="227"/>
      <c r="B126" s="227"/>
      <c r="C126" s="227"/>
      <c r="D126" s="227"/>
      <c r="E126" s="95"/>
      <c r="F126" s="95"/>
      <c r="G126" s="95"/>
      <c r="H126" s="95"/>
      <c r="I126" s="1"/>
      <c r="J126" s="1"/>
      <c r="K126" s="1"/>
      <c r="L126" s="1"/>
      <c r="M126" s="1"/>
      <c r="N126" s="1"/>
      <c r="O126" s="1"/>
      <c r="P126" s="1"/>
      <c r="Q126" s="1"/>
      <c r="R126" s="1"/>
      <c r="S126" s="1"/>
      <c r="T126" s="1"/>
      <c r="U126" s="1"/>
      <c r="V126" s="1"/>
      <c r="W126" s="1"/>
      <c r="X126" s="1"/>
      <c r="Y126" s="1"/>
      <c r="Z126" s="1"/>
    </row>
    <row r="127" ht="13.5" customHeight="1">
      <c r="A127" s="227"/>
      <c r="B127" s="227"/>
      <c r="C127" s="227"/>
      <c r="D127" s="227"/>
      <c r="E127" s="95"/>
      <c r="F127" s="95"/>
      <c r="G127" s="95"/>
      <c r="H127" s="95"/>
      <c r="I127" s="1"/>
      <c r="J127" s="1"/>
      <c r="K127" s="1"/>
      <c r="L127" s="1"/>
      <c r="M127" s="1"/>
      <c r="N127" s="1"/>
      <c r="O127" s="1"/>
      <c r="P127" s="1"/>
      <c r="Q127" s="1"/>
      <c r="R127" s="1"/>
      <c r="S127" s="1"/>
      <c r="T127" s="1"/>
      <c r="U127" s="1"/>
      <c r="V127" s="1"/>
      <c r="W127" s="1"/>
      <c r="X127" s="1"/>
      <c r="Y127" s="1"/>
      <c r="Z127" s="1"/>
    </row>
    <row r="128" ht="13.5" customHeight="1">
      <c r="A128" s="227"/>
      <c r="B128" s="227"/>
      <c r="C128" s="227"/>
      <c r="D128" s="227"/>
      <c r="E128" s="95"/>
      <c r="F128" s="95"/>
      <c r="G128" s="95"/>
      <c r="H128" s="95"/>
      <c r="I128" s="1"/>
      <c r="J128" s="1"/>
      <c r="K128" s="1"/>
      <c r="L128" s="1"/>
      <c r="M128" s="1"/>
      <c r="N128" s="1"/>
      <c r="O128" s="1"/>
      <c r="P128" s="1"/>
      <c r="Q128" s="1"/>
      <c r="R128" s="1"/>
      <c r="S128" s="1"/>
      <c r="T128" s="1"/>
      <c r="U128" s="1"/>
      <c r="V128" s="1"/>
      <c r="W128" s="1"/>
      <c r="X128" s="1"/>
      <c r="Y128" s="1"/>
      <c r="Z128" s="1"/>
    </row>
    <row r="129" ht="13.5" customHeight="1">
      <c r="A129" s="95"/>
      <c r="B129" s="95"/>
      <c r="C129" s="95"/>
      <c r="D129" s="95"/>
      <c r="E129" s="95"/>
      <c r="F129" s="95"/>
      <c r="G129" s="95"/>
      <c r="H129" s="95"/>
      <c r="I129" s="1"/>
      <c r="J129" s="1"/>
      <c r="K129" s="1"/>
      <c r="L129" s="1"/>
      <c r="M129" s="1"/>
      <c r="N129" s="1"/>
      <c r="O129" s="1"/>
      <c r="P129" s="1"/>
      <c r="Q129" s="1"/>
      <c r="R129" s="1"/>
      <c r="S129" s="1"/>
      <c r="T129" s="1"/>
      <c r="U129" s="1"/>
      <c r="V129" s="1"/>
      <c r="W129" s="1"/>
      <c r="X129" s="1"/>
      <c r="Y129" s="1"/>
      <c r="Z129" s="1"/>
    </row>
    <row r="130" ht="13.5" customHeight="1">
      <c r="A130" s="95"/>
      <c r="B130" s="95"/>
      <c r="C130" s="95"/>
      <c r="D130" s="95"/>
      <c r="E130" s="95"/>
      <c r="F130" s="95"/>
      <c r="G130" s="95"/>
      <c r="H130" s="95"/>
      <c r="I130" s="1"/>
      <c r="J130" s="1"/>
      <c r="K130" s="1"/>
      <c r="L130" s="1"/>
      <c r="M130" s="1"/>
      <c r="N130" s="1"/>
      <c r="O130" s="1"/>
      <c r="P130" s="1"/>
      <c r="Q130" s="1"/>
      <c r="R130" s="1"/>
      <c r="S130" s="1"/>
      <c r="T130" s="1"/>
      <c r="U130" s="1"/>
      <c r="V130" s="1"/>
      <c r="W130" s="1"/>
      <c r="X130" s="1"/>
      <c r="Y130" s="1"/>
      <c r="Z130" s="1"/>
    </row>
    <row r="131" ht="13.5" customHeight="1">
      <c r="A131" s="95"/>
      <c r="B131" s="95"/>
      <c r="C131" s="95"/>
      <c r="D131" s="95"/>
      <c r="E131" s="95"/>
      <c r="F131" s="95"/>
      <c r="G131" s="95"/>
      <c r="H131" s="95"/>
      <c r="I131" s="1"/>
      <c r="J131" s="1"/>
      <c r="K131" s="1"/>
      <c r="L131" s="1"/>
      <c r="M131" s="1"/>
      <c r="N131" s="1"/>
      <c r="O131" s="1"/>
      <c r="P131" s="1"/>
      <c r="Q131" s="1"/>
      <c r="R131" s="1"/>
      <c r="S131" s="1"/>
      <c r="T131" s="1"/>
      <c r="U131" s="1"/>
      <c r="V131" s="1"/>
      <c r="W131" s="1"/>
      <c r="X131" s="1"/>
      <c r="Y131" s="1"/>
      <c r="Z131" s="1"/>
    </row>
    <row r="132" ht="13.5" customHeight="1">
      <c r="A132" s="95"/>
      <c r="B132" s="95"/>
      <c r="C132" s="95"/>
      <c r="D132" s="95"/>
      <c r="E132" s="95"/>
      <c r="F132" s="95"/>
      <c r="G132" s="95"/>
      <c r="H132" s="95"/>
      <c r="I132" s="1"/>
      <c r="J132" s="1"/>
      <c r="K132" s="1"/>
      <c r="L132" s="1"/>
      <c r="M132" s="1"/>
      <c r="N132" s="1"/>
      <c r="O132" s="1"/>
      <c r="P132" s="1"/>
      <c r="Q132" s="1"/>
      <c r="R132" s="1"/>
      <c r="S132" s="1"/>
      <c r="T132" s="1"/>
      <c r="U132" s="1"/>
      <c r="V132" s="1"/>
      <c r="W132" s="1"/>
      <c r="X132" s="1"/>
      <c r="Y132" s="1"/>
      <c r="Z132" s="1"/>
    </row>
    <row r="133" ht="13.5" customHeight="1">
      <c r="A133" s="95"/>
      <c r="B133" s="95"/>
      <c r="C133" s="95"/>
      <c r="D133" s="95"/>
      <c r="E133" s="95"/>
      <c r="F133" s="95"/>
      <c r="G133" s="95"/>
      <c r="H133" s="95"/>
      <c r="I133" s="1"/>
      <c r="J133" s="1"/>
      <c r="K133" s="1"/>
      <c r="L133" s="1"/>
      <c r="M133" s="1"/>
      <c r="N133" s="1"/>
      <c r="O133" s="1"/>
      <c r="P133" s="1"/>
      <c r="Q133" s="1"/>
      <c r="R133" s="1"/>
      <c r="S133" s="1"/>
      <c r="T133" s="1"/>
      <c r="U133" s="1"/>
      <c r="V133" s="1"/>
      <c r="W133" s="1"/>
      <c r="X133" s="1"/>
      <c r="Y133" s="1"/>
      <c r="Z133" s="1"/>
    </row>
    <row r="134" ht="13.5" customHeight="1">
      <c r="A134" s="95"/>
      <c r="B134" s="95"/>
      <c r="C134" s="95"/>
      <c r="D134" s="95"/>
      <c r="E134" s="95"/>
      <c r="F134" s="95"/>
      <c r="G134" s="95"/>
      <c r="H134" s="95"/>
      <c r="I134" s="1"/>
      <c r="J134" s="1"/>
      <c r="K134" s="1"/>
      <c r="L134" s="1"/>
      <c r="M134" s="1"/>
      <c r="N134" s="1"/>
      <c r="O134" s="1"/>
      <c r="P134" s="1"/>
      <c r="Q134" s="1"/>
      <c r="R134" s="1"/>
      <c r="S134" s="1"/>
      <c r="T134" s="1"/>
      <c r="U134" s="1"/>
      <c r="V134" s="1"/>
      <c r="W134" s="1"/>
      <c r="X134" s="1"/>
      <c r="Y134" s="1"/>
      <c r="Z134" s="1"/>
    </row>
    <row r="135" ht="13.5" customHeight="1">
      <c r="A135" s="95"/>
      <c r="B135" s="95"/>
      <c r="C135" s="95"/>
      <c r="D135" s="95"/>
      <c r="E135" s="95"/>
      <c r="F135" s="95"/>
      <c r="G135" s="95"/>
      <c r="H135" s="95"/>
      <c r="I135" s="1"/>
      <c r="J135" s="1"/>
      <c r="K135" s="1"/>
      <c r="L135" s="1"/>
      <c r="M135" s="1"/>
      <c r="N135" s="1"/>
      <c r="O135" s="1"/>
      <c r="P135" s="1"/>
      <c r="Q135" s="1"/>
      <c r="R135" s="1"/>
      <c r="S135" s="1"/>
      <c r="T135" s="1"/>
      <c r="U135" s="1"/>
      <c r="V135" s="1"/>
      <c r="W135" s="1"/>
      <c r="X135" s="1"/>
      <c r="Y135" s="1"/>
      <c r="Z135" s="1"/>
    </row>
    <row r="136" ht="13.5" customHeight="1">
      <c r="A136" s="95"/>
      <c r="B136" s="95"/>
      <c r="C136" s="95"/>
      <c r="D136" s="95"/>
      <c r="E136" s="95"/>
      <c r="F136" s="95"/>
      <c r="G136" s="95"/>
      <c r="H136" s="95"/>
      <c r="I136" s="1"/>
      <c r="J136" s="1"/>
      <c r="K136" s="1"/>
      <c r="L136" s="1"/>
      <c r="M136" s="1"/>
      <c r="N136" s="1"/>
      <c r="O136" s="1"/>
      <c r="P136" s="1"/>
      <c r="Q136" s="1"/>
      <c r="R136" s="1"/>
      <c r="S136" s="1"/>
      <c r="T136" s="1"/>
      <c r="U136" s="1"/>
      <c r="V136" s="1"/>
      <c r="W136" s="1"/>
      <c r="X136" s="1"/>
      <c r="Y136" s="1"/>
      <c r="Z136" s="1"/>
    </row>
    <row r="137" ht="13.5" customHeight="1">
      <c r="A137" s="95"/>
      <c r="B137" s="95"/>
      <c r="C137" s="95"/>
      <c r="D137" s="95"/>
      <c r="E137" s="95"/>
      <c r="F137" s="95"/>
      <c r="G137" s="95"/>
      <c r="H137" s="95"/>
      <c r="I137" s="1"/>
      <c r="J137" s="1"/>
      <c r="K137" s="1"/>
      <c r="L137" s="1"/>
      <c r="M137" s="1"/>
      <c r="N137" s="1"/>
      <c r="O137" s="1"/>
      <c r="P137" s="1"/>
      <c r="Q137" s="1"/>
      <c r="R137" s="1"/>
      <c r="S137" s="1"/>
      <c r="T137" s="1"/>
      <c r="U137" s="1"/>
      <c r="V137" s="1"/>
      <c r="W137" s="1"/>
      <c r="X137" s="1"/>
      <c r="Y137" s="1"/>
      <c r="Z137" s="1"/>
    </row>
    <row r="138" ht="13.5" customHeight="1">
      <c r="A138" s="95"/>
      <c r="B138" s="95"/>
      <c r="C138" s="95"/>
      <c r="D138" s="95"/>
      <c r="E138" s="95"/>
      <c r="F138" s="95"/>
      <c r="G138" s="95"/>
      <c r="H138" s="95"/>
      <c r="I138" s="1"/>
      <c r="J138" s="1"/>
      <c r="K138" s="1"/>
      <c r="L138" s="1"/>
      <c r="M138" s="1"/>
      <c r="N138" s="1"/>
      <c r="O138" s="1"/>
      <c r="P138" s="1"/>
      <c r="Q138" s="1"/>
      <c r="R138" s="1"/>
      <c r="S138" s="1"/>
      <c r="T138" s="1"/>
      <c r="U138" s="1"/>
      <c r="V138" s="1"/>
      <c r="W138" s="1"/>
      <c r="X138" s="1"/>
      <c r="Y138" s="1"/>
      <c r="Z138" s="1"/>
    </row>
    <row r="139" ht="13.5" customHeight="1">
      <c r="A139" s="95"/>
      <c r="B139" s="95"/>
      <c r="C139" s="95"/>
      <c r="D139" s="95"/>
      <c r="E139" s="95"/>
      <c r="F139" s="95"/>
      <c r="G139" s="95"/>
      <c r="H139" s="95"/>
      <c r="I139" s="1"/>
      <c r="J139" s="1"/>
      <c r="K139" s="1"/>
      <c r="L139" s="1"/>
      <c r="M139" s="1"/>
      <c r="N139" s="1"/>
      <c r="O139" s="1"/>
      <c r="P139" s="1"/>
      <c r="Q139" s="1"/>
      <c r="R139" s="1"/>
      <c r="S139" s="1"/>
      <c r="T139" s="1"/>
      <c r="U139" s="1"/>
      <c r="V139" s="1"/>
      <c r="W139" s="1"/>
      <c r="X139" s="1"/>
      <c r="Y139" s="1"/>
      <c r="Z139" s="1"/>
    </row>
    <row r="140" ht="13.5" customHeight="1">
      <c r="A140" s="95"/>
      <c r="B140" s="95"/>
      <c r="C140" s="95"/>
      <c r="D140" s="95"/>
      <c r="E140" s="95"/>
      <c r="F140" s="95"/>
      <c r="G140" s="95"/>
      <c r="H140" s="95"/>
      <c r="I140" s="1"/>
      <c r="J140" s="1"/>
      <c r="K140" s="1"/>
      <c r="L140" s="1"/>
      <c r="M140" s="1"/>
      <c r="N140" s="1"/>
      <c r="O140" s="1"/>
      <c r="P140" s="1"/>
      <c r="Q140" s="1"/>
      <c r="R140" s="1"/>
      <c r="S140" s="1"/>
      <c r="T140" s="1"/>
      <c r="U140" s="1"/>
      <c r="V140" s="1"/>
      <c r="W140" s="1"/>
      <c r="X140" s="1"/>
      <c r="Y140" s="1"/>
      <c r="Z140" s="1"/>
    </row>
    <row r="141" ht="13.5" customHeight="1">
      <c r="A141" s="95"/>
      <c r="B141" s="95"/>
      <c r="C141" s="95"/>
      <c r="D141" s="95"/>
      <c r="E141" s="95"/>
      <c r="F141" s="95"/>
      <c r="G141" s="95"/>
      <c r="H141" s="95"/>
      <c r="I141" s="1"/>
      <c r="J141" s="1"/>
      <c r="K141" s="1"/>
      <c r="L141" s="1"/>
      <c r="M141" s="1"/>
      <c r="N141" s="1"/>
      <c r="O141" s="1"/>
      <c r="P141" s="1"/>
      <c r="Q141" s="1"/>
      <c r="R141" s="1"/>
      <c r="S141" s="1"/>
      <c r="T141" s="1"/>
      <c r="U141" s="1"/>
      <c r="V141" s="1"/>
      <c r="W141" s="1"/>
      <c r="X141" s="1"/>
      <c r="Y141" s="1"/>
      <c r="Z141" s="1"/>
    </row>
    <row r="142" ht="13.5" customHeight="1">
      <c r="A142" s="95"/>
      <c r="B142" s="95"/>
      <c r="C142" s="95"/>
      <c r="D142" s="95"/>
      <c r="E142" s="95"/>
      <c r="F142" s="95"/>
      <c r="G142" s="95"/>
      <c r="H142" s="95"/>
      <c r="I142" s="1"/>
      <c r="J142" s="1"/>
      <c r="K142" s="1"/>
      <c r="L142" s="1"/>
      <c r="M142" s="1"/>
      <c r="N142" s="1"/>
      <c r="O142" s="1"/>
      <c r="P142" s="1"/>
      <c r="Q142" s="1"/>
      <c r="R142" s="1"/>
      <c r="S142" s="1"/>
      <c r="T142" s="1"/>
      <c r="U142" s="1"/>
      <c r="V142" s="1"/>
      <c r="W142" s="1"/>
      <c r="X142" s="1"/>
      <c r="Y142" s="1"/>
      <c r="Z142" s="1"/>
    </row>
    <row r="143" ht="13.5" customHeight="1">
      <c r="A143" s="95"/>
      <c r="B143" s="95"/>
      <c r="C143" s="95"/>
      <c r="D143" s="95"/>
      <c r="E143" s="95"/>
      <c r="F143" s="95"/>
      <c r="G143" s="95"/>
      <c r="H143" s="95"/>
      <c r="I143" s="1"/>
      <c r="J143" s="1"/>
      <c r="K143" s="1"/>
      <c r="L143" s="1"/>
      <c r="M143" s="1"/>
      <c r="N143" s="1"/>
      <c r="O143" s="1"/>
      <c r="P143" s="1"/>
      <c r="Q143" s="1"/>
      <c r="R143" s="1"/>
      <c r="S143" s="1"/>
      <c r="T143" s="1"/>
      <c r="U143" s="1"/>
      <c r="V143" s="1"/>
      <c r="W143" s="1"/>
      <c r="X143" s="1"/>
      <c r="Y143" s="1"/>
      <c r="Z143" s="1"/>
    </row>
    <row r="144" ht="13.5" customHeight="1">
      <c r="A144" s="95"/>
      <c r="B144" s="95"/>
      <c r="C144" s="95"/>
      <c r="D144" s="95"/>
      <c r="E144" s="95"/>
      <c r="F144" s="95"/>
      <c r="G144" s="95"/>
      <c r="H144" s="95"/>
      <c r="I144" s="1"/>
      <c r="J144" s="1"/>
      <c r="K144" s="1"/>
      <c r="L144" s="1"/>
      <c r="M144" s="1"/>
      <c r="N144" s="1"/>
      <c r="O144" s="1"/>
      <c r="P144" s="1"/>
      <c r="Q144" s="1"/>
      <c r="R144" s="1"/>
      <c r="S144" s="1"/>
      <c r="T144" s="1"/>
      <c r="U144" s="1"/>
      <c r="V144" s="1"/>
      <c r="W144" s="1"/>
      <c r="X144" s="1"/>
      <c r="Y144" s="1"/>
      <c r="Z144" s="1"/>
    </row>
    <row r="145" ht="13.5" customHeight="1">
      <c r="A145" s="95"/>
      <c r="B145" s="95"/>
      <c r="C145" s="95"/>
      <c r="D145" s="95"/>
      <c r="E145" s="95"/>
      <c r="F145" s="95"/>
      <c r="G145" s="95"/>
      <c r="H145" s="95"/>
      <c r="I145" s="1"/>
      <c r="J145" s="1"/>
      <c r="K145" s="1"/>
      <c r="L145" s="1"/>
      <c r="M145" s="1"/>
      <c r="N145" s="1"/>
      <c r="O145" s="1"/>
      <c r="P145" s="1"/>
      <c r="Q145" s="1"/>
      <c r="R145" s="1"/>
      <c r="S145" s="1"/>
      <c r="T145" s="1"/>
      <c r="U145" s="1"/>
      <c r="V145" s="1"/>
      <c r="W145" s="1"/>
      <c r="X145" s="1"/>
      <c r="Y145" s="1"/>
      <c r="Z145" s="1"/>
    </row>
    <row r="146" ht="13.5" customHeight="1">
      <c r="A146" s="95"/>
      <c r="B146" s="95"/>
      <c r="C146" s="95"/>
      <c r="D146" s="95"/>
      <c r="E146" s="95"/>
      <c r="F146" s="95"/>
      <c r="G146" s="95"/>
      <c r="H146" s="95"/>
      <c r="I146" s="1"/>
      <c r="J146" s="1"/>
      <c r="K146" s="1"/>
      <c r="L146" s="1"/>
      <c r="M146" s="1"/>
      <c r="N146" s="1"/>
      <c r="O146" s="1"/>
      <c r="P146" s="1"/>
      <c r="Q146" s="1"/>
      <c r="R146" s="1"/>
      <c r="S146" s="1"/>
      <c r="T146" s="1"/>
      <c r="U146" s="1"/>
      <c r="V146" s="1"/>
      <c r="W146" s="1"/>
      <c r="X146" s="1"/>
      <c r="Y146" s="1"/>
      <c r="Z146" s="1"/>
    </row>
    <row r="147" ht="13.5" customHeight="1">
      <c r="A147" s="95"/>
      <c r="B147" s="95"/>
      <c r="C147" s="95"/>
      <c r="D147" s="95"/>
      <c r="E147" s="95"/>
      <c r="F147" s="95"/>
      <c r="G147" s="95"/>
      <c r="H147" s="95"/>
      <c r="I147" s="1"/>
      <c r="J147" s="1"/>
      <c r="K147" s="1"/>
      <c r="L147" s="1"/>
      <c r="M147" s="1"/>
      <c r="N147" s="1"/>
      <c r="O147" s="1"/>
      <c r="P147" s="1"/>
      <c r="Q147" s="1"/>
      <c r="R147" s="1"/>
      <c r="S147" s="1"/>
      <c r="T147" s="1"/>
      <c r="U147" s="1"/>
      <c r="V147" s="1"/>
      <c r="W147" s="1"/>
      <c r="X147" s="1"/>
      <c r="Y147" s="1"/>
      <c r="Z147" s="1"/>
    </row>
    <row r="148" ht="13.5" customHeight="1">
      <c r="A148" s="95"/>
      <c r="B148" s="95"/>
      <c r="C148" s="95"/>
      <c r="D148" s="95"/>
      <c r="E148" s="95"/>
      <c r="F148" s="95"/>
      <c r="G148" s="95"/>
      <c r="H148" s="95"/>
      <c r="I148" s="1"/>
      <c r="J148" s="1"/>
      <c r="K148" s="1"/>
      <c r="L148" s="1"/>
      <c r="M148" s="1"/>
      <c r="N148" s="1"/>
      <c r="O148" s="1"/>
      <c r="P148" s="1"/>
      <c r="Q148" s="1"/>
      <c r="R148" s="1"/>
      <c r="S148" s="1"/>
      <c r="T148" s="1"/>
      <c r="U148" s="1"/>
      <c r="V148" s="1"/>
      <c r="W148" s="1"/>
      <c r="X148" s="1"/>
      <c r="Y148" s="1"/>
      <c r="Z148" s="1"/>
    </row>
    <row r="149" ht="13.5" customHeight="1">
      <c r="A149" s="95"/>
      <c r="B149" s="95"/>
      <c r="C149" s="95"/>
      <c r="D149" s="95"/>
      <c r="E149" s="95"/>
      <c r="F149" s="95"/>
      <c r="G149" s="95"/>
      <c r="H149" s="95"/>
      <c r="I149" s="1"/>
      <c r="J149" s="1"/>
      <c r="K149" s="1"/>
      <c r="L149" s="1"/>
      <c r="M149" s="1"/>
      <c r="N149" s="1"/>
      <c r="O149" s="1"/>
      <c r="P149" s="1"/>
      <c r="Q149" s="1"/>
      <c r="R149" s="1"/>
      <c r="S149" s="1"/>
      <c r="T149" s="1"/>
      <c r="U149" s="1"/>
      <c r="V149" s="1"/>
      <c r="W149" s="1"/>
      <c r="X149" s="1"/>
      <c r="Y149" s="1"/>
      <c r="Z149" s="1"/>
    </row>
    <row r="150" ht="13.5" customHeight="1">
      <c r="A150" s="95"/>
      <c r="B150" s="95"/>
      <c r="C150" s="95"/>
      <c r="D150" s="95"/>
      <c r="E150" s="95"/>
      <c r="F150" s="95"/>
      <c r="G150" s="95"/>
      <c r="H150" s="95"/>
      <c r="I150" s="1"/>
      <c r="J150" s="1"/>
      <c r="K150" s="1"/>
      <c r="L150" s="1"/>
      <c r="M150" s="1"/>
      <c r="N150" s="1"/>
      <c r="O150" s="1"/>
      <c r="P150" s="1"/>
      <c r="Q150" s="1"/>
      <c r="R150" s="1"/>
      <c r="S150" s="1"/>
      <c r="T150" s="1"/>
      <c r="U150" s="1"/>
      <c r="V150" s="1"/>
      <c r="W150" s="1"/>
      <c r="X150" s="1"/>
      <c r="Y150" s="1"/>
      <c r="Z150" s="1"/>
    </row>
    <row r="151" ht="13.5" customHeight="1">
      <c r="A151" s="95"/>
      <c r="B151" s="95"/>
      <c r="C151" s="95"/>
      <c r="D151" s="95"/>
      <c r="E151" s="95"/>
      <c r="F151" s="95"/>
      <c r="G151" s="95"/>
      <c r="H151" s="95"/>
      <c r="I151" s="1"/>
      <c r="J151" s="1"/>
      <c r="K151" s="1"/>
      <c r="L151" s="1"/>
      <c r="M151" s="1"/>
      <c r="N151" s="1"/>
      <c r="O151" s="1"/>
      <c r="P151" s="1"/>
      <c r="Q151" s="1"/>
      <c r="R151" s="1"/>
      <c r="S151" s="1"/>
      <c r="T151" s="1"/>
      <c r="U151" s="1"/>
      <c r="V151" s="1"/>
      <c r="W151" s="1"/>
      <c r="X151" s="1"/>
      <c r="Y151" s="1"/>
      <c r="Z151" s="1"/>
    </row>
    <row r="152" ht="13.5" customHeight="1">
      <c r="A152" s="95"/>
      <c r="B152" s="95"/>
      <c r="C152" s="95"/>
      <c r="D152" s="95"/>
      <c r="E152" s="95"/>
      <c r="F152" s="95"/>
      <c r="G152" s="95"/>
      <c r="H152" s="95"/>
      <c r="I152" s="1"/>
      <c r="J152" s="1"/>
      <c r="K152" s="1"/>
      <c r="L152" s="1"/>
      <c r="M152" s="1"/>
      <c r="N152" s="1"/>
      <c r="O152" s="1"/>
      <c r="P152" s="1"/>
      <c r="Q152" s="1"/>
      <c r="R152" s="1"/>
      <c r="S152" s="1"/>
      <c r="T152" s="1"/>
      <c r="U152" s="1"/>
      <c r="V152" s="1"/>
      <c r="W152" s="1"/>
      <c r="X152" s="1"/>
      <c r="Y152" s="1"/>
      <c r="Z152" s="1"/>
    </row>
    <row r="153" ht="13.5" customHeight="1">
      <c r="A153" s="95"/>
      <c r="B153" s="95"/>
      <c r="C153" s="95"/>
      <c r="D153" s="95"/>
      <c r="E153" s="95"/>
      <c r="F153" s="95"/>
      <c r="G153" s="95"/>
      <c r="H153" s="95"/>
      <c r="I153" s="1"/>
      <c r="J153" s="1"/>
      <c r="K153" s="1"/>
      <c r="L153" s="1"/>
      <c r="M153" s="1"/>
      <c r="N153" s="1"/>
      <c r="O153" s="1"/>
      <c r="P153" s="1"/>
      <c r="Q153" s="1"/>
      <c r="R153" s="1"/>
      <c r="S153" s="1"/>
      <c r="T153" s="1"/>
      <c r="U153" s="1"/>
      <c r="V153" s="1"/>
      <c r="W153" s="1"/>
      <c r="X153" s="1"/>
      <c r="Y153" s="1"/>
      <c r="Z153" s="1"/>
    </row>
    <row r="154" ht="13.5" customHeight="1">
      <c r="A154" s="95"/>
      <c r="B154" s="95"/>
      <c r="C154" s="95"/>
      <c r="D154" s="95"/>
      <c r="E154" s="95"/>
      <c r="F154" s="95"/>
      <c r="G154" s="95"/>
      <c r="H154" s="95"/>
      <c r="I154" s="1"/>
      <c r="J154" s="1"/>
      <c r="K154" s="1"/>
      <c r="L154" s="1"/>
      <c r="M154" s="1"/>
      <c r="N154" s="1"/>
      <c r="O154" s="1"/>
      <c r="P154" s="1"/>
      <c r="Q154" s="1"/>
      <c r="R154" s="1"/>
      <c r="S154" s="1"/>
      <c r="T154" s="1"/>
      <c r="U154" s="1"/>
      <c r="V154" s="1"/>
      <c r="W154" s="1"/>
      <c r="X154" s="1"/>
      <c r="Y154" s="1"/>
      <c r="Z154" s="1"/>
    </row>
    <row r="155" ht="13.5" customHeight="1">
      <c r="A155" s="95"/>
      <c r="B155" s="95"/>
      <c r="C155" s="95"/>
      <c r="D155" s="95"/>
      <c r="E155" s="95"/>
      <c r="F155" s="95"/>
      <c r="G155" s="95"/>
      <c r="H155" s="95"/>
      <c r="I155" s="1"/>
      <c r="J155" s="1"/>
      <c r="K155" s="1"/>
      <c r="L155" s="1"/>
      <c r="M155" s="1"/>
      <c r="N155" s="1"/>
      <c r="O155" s="1"/>
      <c r="P155" s="1"/>
      <c r="Q155" s="1"/>
      <c r="R155" s="1"/>
      <c r="S155" s="1"/>
      <c r="T155" s="1"/>
      <c r="U155" s="1"/>
      <c r="V155" s="1"/>
      <c r="W155" s="1"/>
      <c r="X155" s="1"/>
      <c r="Y155" s="1"/>
      <c r="Z155" s="1"/>
    </row>
    <row r="156" ht="13.5" customHeight="1">
      <c r="A156" s="95"/>
      <c r="B156" s="95"/>
      <c r="C156" s="95"/>
      <c r="D156" s="95"/>
      <c r="E156" s="95"/>
      <c r="F156" s="95"/>
      <c r="G156" s="95"/>
      <c r="H156" s="95"/>
      <c r="I156" s="1"/>
      <c r="J156" s="1"/>
      <c r="K156" s="1"/>
      <c r="L156" s="1"/>
      <c r="M156" s="1"/>
      <c r="N156" s="1"/>
      <c r="O156" s="1"/>
      <c r="P156" s="1"/>
      <c r="Q156" s="1"/>
      <c r="R156" s="1"/>
      <c r="S156" s="1"/>
      <c r="T156" s="1"/>
      <c r="U156" s="1"/>
      <c r="V156" s="1"/>
      <c r="W156" s="1"/>
      <c r="X156" s="1"/>
      <c r="Y156" s="1"/>
      <c r="Z156" s="1"/>
    </row>
    <row r="157" ht="13.5" customHeight="1">
      <c r="A157" s="95"/>
      <c r="B157" s="95"/>
      <c r="C157" s="95"/>
      <c r="D157" s="95"/>
      <c r="E157" s="95"/>
      <c r="F157" s="95"/>
      <c r="G157" s="95"/>
      <c r="H157" s="95"/>
      <c r="I157" s="1"/>
      <c r="J157" s="1"/>
      <c r="K157" s="1"/>
      <c r="L157" s="1"/>
      <c r="M157" s="1"/>
      <c r="N157" s="1"/>
      <c r="O157" s="1"/>
      <c r="P157" s="1"/>
      <c r="Q157" s="1"/>
      <c r="R157" s="1"/>
      <c r="S157" s="1"/>
      <c r="T157" s="1"/>
      <c r="U157" s="1"/>
      <c r="V157" s="1"/>
      <c r="W157" s="1"/>
      <c r="X157" s="1"/>
      <c r="Y157" s="1"/>
      <c r="Z157" s="1"/>
    </row>
    <row r="158" ht="13.5" customHeight="1">
      <c r="A158" s="95"/>
      <c r="B158" s="95"/>
      <c r="C158" s="95"/>
      <c r="D158" s="95"/>
      <c r="E158" s="95"/>
      <c r="F158" s="95"/>
      <c r="G158" s="95"/>
      <c r="H158" s="95"/>
      <c r="I158" s="1"/>
      <c r="J158" s="1"/>
      <c r="K158" s="1"/>
      <c r="L158" s="1"/>
      <c r="M158" s="1"/>
      <c r="N158" s="1"/>
      <c r="O158" s="1"/>
      <c r="P158" s="1"/>
      <c r="Q158" s="1"/>
      <c r="R158" s="1"/>
      <c r="S158" s="1"/>
      <c r="T158" s="1"/>
      <c r="U158" s="1"/>
      <c r="V158" s="1"/>
      <c r="W158" s="1"/>
      <c r="X158" s="1"/>
      <c r="Y158" s="1"/>
      <c r="Z158" s="1"/>
    </row>
    <row r="159" ht="13.5" customHeight="1">
      <c r="A159" s="95"/>
      <c r="B159" s="95"/>
      <c r="C159" s="95"/>
      <c r="D159" s="95"/>
      <c r="E159" s="95"/>
      <c r="F159" s="95"/>
      <c r="G159" s="95"/>
      <c r="H159" s="95"/>
      <c r="I159" s="1"/>
      <c r="J159" s="1"/>
      <c r="K159" s="1"/>
      <c r="L159" s="1"/>
      <c r="M159" s="1"/>
      <c r="N159" s="1"/>
      <c r="O159" s="1"/>
      <c r="P159" s="1"/>
      <c r="Q159" s="1"/>
      <c r="R159" s="1"/>
      <c r="S159" s="1"/>
      <c r="T159" s="1"/>
      <c r="U159" s="1"/>
      <c r="V159" s="1"/>
      <c r="W159" s="1"/>
      <c r="X159" s="1"/>
      <c r="Y159" s="1"/>
      <c r="Z159" s="1"/>
    </row>
    <row r="160" ht="13.5" customHeight="1">
      <c r="A160" s="95"/>
      <c r="B160" s="95"/>
      <c r="C160" s="95"/>
      <c r="D160" s="95"/>
      <c r="E160" s="95"/>
      <c r="F160" s="95"/>
      <c r="G160" s="95"/>
      <c r="H160" s="95"/>
      <c r="I160" s="1"/>
      <c r="J160" s="1"/>
      <c r="K160" s="1"/>
      <c r="L160" s="1"/>
      <c r="M160" s="1"/>
      <c r="N160" s="1"/>
      <c r="O160" s="1"/>
      <c r="P160" s="1"/>
      <c r="Q160" s="1"/>
      <c r="R160" s="1"/>
      <c r="S160" s="1"/>
      <c r="T160" s="1"/>
      <c r="U160" s="1"/>
      <c r="V160" s="1"/>
      <c r="W160" s="1"/>
      <c r="X160" s="1"/>
      <c r="Y160" s="1"/>
      <c r="Z160" s="1"/>
    </row>
    <row r="161" ht="13.5" customHeight="1">
      <c r="A161" s="95"/>
      <c r="B161" s="95"/>
      <c r="C161" s="95"/>
      <c r="D161" s="95"/>
      <c r="E161" s="95"/>
      <c r="F161" s="95"/>
      <c r="G161" s="95"/>
      <c r="H161" s="95"/>
      <c r="I161" s="1"/>
      <c r="J161" s="1"/>
      <c r="K161" s="1"/>
      <c r="L161" s="1"/>
      <c r="M161" s="1"/>
      <c r="N161" s="1"/>
      <c r="O161" s="1"/>
      <c r="P161" s="1"/>
      <c r="Q161" s="1"/>
      <c r="R161" s="1"/>
      <c r="S161" s="1"/>
      <c r="T161" s="1"/>
      <c r="U161" s="1"/>
      <c r="V161" s="1"/>
      <c r="W161" s="1"/>
      <c r="X161" s="1"/>
      <c r="Y161" s="1"/>
      <c r="Z161" s="1"/>
    </row>
    <row r="162" ht="13.5" customHeight="1">
      <c r="A162" s="95"/>
      <c r="B162" s="95"/>
      <c r="C162" s="95"/>
      <c r="D162" s="95"/>
      <c r="E162" s="95"/>
      <c r="F162" s="95"/>
      <c r="G162" s="95"/>
      <c r="H162" s="95"/>
      <c r="I162" s="1"/>
      <c r="J162" s="1"/>
      <c r="K162" s="1"/>
      <c r="L162" s="1"/>
      <c r="M162" s="1"/>
      <c r="N162" s="1"/>
      <c r="O162" s="1"/>
      <c r="P162" s="1"/>
      <c r="Q162" s="1"/>
      <c r="R162" s="1"/>
      <c r="S162" s="1"/>
      <c r="T162" s="1"/>
      <c r="U162" s="1"/>
      <c r="V162" s="1"/>
      <c r="W162" s="1"/>
      <c r="X162" s="1"/>
      <c r="Y162" s="1"/>
      <c r="Z162" s="1"/>
    </row>
    <row r="163" ht="13.5" customHeight="1">
      <c r="A163" s="95"/>
      <c r="B163" s="95"/>
      <c r="C163" s="95"/>
      <c r="D163" s="95"/>
      <c r="E163" s="95"/>
      <c r="F163" s="95"/>
      <c r="G163" s="95"/>
      <c r="H163" s="95"/>
      <c r="I163" s="1"/>
      <c r="J163" s="1"/>
      <c r="K163" s="1"/>
      <c r="L163" s="1"/>
      <c r="M163" s="1"/>
      <c r="N163" s="1"/>
      <c r="O163" s="1"/>
      <c r="P163" s="1"/>
      <c r="Q163" s="1"/>
      <c r="R163" s="1"/>
      <c r="S163" s="1"/>
      <c r="T163" s="1"/>
      <c r="U163" s="1"/>
      <c r="V163" s="1"/>
      <c r="W163" s="1"/>
      <c r="X163" s="1"/>
      <c r="Y163" s="1"/>
      <c r="Z163" s="1"/>
    </row>
    <row r="164" ht="13.5" customHeight="1">
      <c r="A164" s="95"/>
      <c r="B164" s="95"/>
      <c r="C164" s="95"/>
      <c r="D164" s="95"/>
      <c r="E164" s="95"/>
      <c r="F164" s="95"/>
      <c r="G164" s="95"/>
      <c r="H164" s="95"/>
      <c r="I164" s="1"/>
      <c r="J164" s="1"/>
      <c r="K164" s="1"/>
      <c r="L164" s="1"/>
      <c r="M164" s="1"/>
      <c r="N164" s="1"/>
      <c r="O164" s="1"/>
      <c r="P164" s="1"/>
      <c r="Q164" s="1"/>
      <c r="R164" s="1"/>
      <c r="S164" s="1"/>
      <c r="T164" s="1"/>
      <c r="U164" s="1"/>
      <c r="V164" s="1"/>
      <c r="W164" s="1"/>
      <c r="X164" s="1"/>
      <c r="Y164" s="1"/>
      <c r="Z164" s="1"/>
    </row>
    <row r="165" ht="13.5" customHeight="1">
      <c r="A165" s="95"/>
      <c r="B165" s="95"/>
      <c r="C165" s="95"/>
      <c r="D165" s="95"/>
      <c r="E165" s="95"/>
      <c r="F165" s="95"/>
      <c r="G165" s="95"/>
      <c r="H165" s="95"/>
      <c r="I165" s="1"/>
      <c r="J165" s="1"/>
      <c r="K165" s="1"/>
      <c r="L165" s="1"/>
      <c r="M165" s="1"/>
      <c r="N165" s="1"/>
      <c r="O165" s="1"/>
      <c r="P165" s="1"/>
      <c r="Q165" s="1"/>
      <c r="R165" s="1"/>
      <c r="S165" s="1"/>
      <c r="T165" s="1"/>
      <c r="U165" s="1"/>
      <c r="V165" s="1"/>
      <c r="W165" s="1"/>
      <c r="X165" s="1"/>
      <c r="Y165" s="1"/>
      <c r="Z165" s="1"/>
    </row>
    <row r="166" ht="13.5" customHeight="1">
      <c r="A166" s="95"/>
      <c r="B166" s="95"/>
      <c r="C166" s="95"/>
      <c r="D166" s="95"/>
      <c r="E166" s="95"/>
      <c r="F166" s="95"/>
      <c r="G166" s="95"/>
      <c r="H166" s="95"/>
      <c r="I166" s="1"/>
      <c r="J166" s="1"/>
      <c r="K166" s="1"/>
      <c r="L166" s="1"/>
      <c r="M166" s="1"/>
      <c r="N166" s="1"/>
      <c r="O166" s="1"/>
      <c r="P166" s="1"/>
      <c r="Q166" s="1"/>
      <c r="R166" s="1"/>
      <c r="S166" s="1"/>
      <c r="T166" s="1"/>
      <c r="U166" s="1"/>
      <c r="V166" s="1"/>
      <c r="W166" s="1"/>
      <c r="X166" s="1"/>
      <c r="Y166" s="1"/>
      <c r="Z166" s="1"/>
    </row>
    <row r="167" ht="13.5" customHeight="1">
      <c r="A167" s="95"/>
      <c r="B167" s="95"/>
      <c r="C167" s="95"/>
      <c r="D167" s="95"/>
      <c r="E167" s="95"/>
      <c r="F167" s="95"/>
      <c r="G167" s="95"/>
      <c r="H167" s="95"/>
      <c r="I167" s="1"/>
      <c r="J167" s="1"/>
      <c r="K167" s="1"/>
      <c r="L167" s="1"/>
      <c r="M167" s="1"/>
      <c r="N167" s="1"/>
      <c r="O167" s="1"/>
      <c r="P167" s="1"/>
      <c r="Q167" s="1"/>
      <c r="R167" s="1"/>
      <c r="S167" s="1"/>
      <c r="T167" s="1"/>
      <c r="U167" s="1"/>
      <c r="V167" s="1"/>
      <c r="W167" s="1"/>
      <c r="X167" s="1"/>
      <c r="Y167" s="1"/>
      <c r="Z167" s="1"/>
    </row>
    <row r="168" ht="13.5" customHeight="1">
      <c r="A168" s="95"/>
      <c r="B168" s="95"/>
      <c r="C168" s="95"/>
      <c r="D168" s="95"/>
      <c r="E168" s="95"/>
      <c r="F168" s="95"/>
      <c r="G168" s="95"/>
      <c r="H168" s="95"/>
      <c r="I168" s="1"/>
      <c r="J168" s="1"/>
      <c r="K168" s="1"/>
      <c r="L168" s="1"/>
      <c r="M168" s="1"/>
      <c r="N168" s="1"/>
      <c r="O168" s="1"/>
      <c r="P168" s="1"/>
      <c r="Q168" s="1"/>
      <c r="R168" s="1"/>
      <c r="S168" s="1"/>
      <c r="T168" s="1"/>
      <c r="U168" s="1"/>
      <c r="V168" s="1"/>
      <c r="W168" s="1"/>
      <c r="X168" s="1"/>
      <c r="Y168" s="1"/>
      <c r="Z168" s="1"/>
    </row>
    <row r="169" ht="13.5" customHeight="1">
      <c r="A169" s="95"/>
      <c r="B169" s="95"/>
      <c r="C169" s="95"/>
      <c r="D169" s="95"/>
      <c r="E169" s="95"/>
      <c r="F169" s="95"/>
      <c r="G169" s="95"/>
      <c r="H169" s="95"/>
      <c r="I169" s="1"/>
      <c r="J169" s="1"/>
      <c r="K169" s="1"/>
      <c r="L169" s="1"/>
      <c r="M169" s="1"/>
      <c r="N169" s="1"/>
      <c r="O169" s="1"/>
      <c r="P169" s="1"/>
      <c r="Q169" s="1"/>
      <c r="R169" s="1"/>
      <c r="S169" s="1"/>
      <c r="T169" s="1"/>
      <c r="U169" s="1"/>
      <c r="V169" s="1"/>
      <c r="W169" s="1"/>
      <c r="X169" s="1"/>
      <c r="Y169" s="1"/>
      <c r="Z169" s="1"/>
    </row>
    <row r="170" ht="13.5" customHeight="1">
      <c r="A170" s="95"/>
      <c r="B170" s="95"/>
      <c r="C170" s="95"/>
      <c r="D170" s="95"/>
      <c r="E170" s="95"/>
      <c r="F170" s="95"/>
      <c r="G170" s="95"/>
      <c r="H170" s="95"/>
      <c r="I170" s="1"/>
      <c r="J170" s="1"/>
      <c r="K170" s="1"/>
      <c r="L170" s="1"/>
      <c r="M170" s="1"/>
      <c r="N170" s="1"/>
      <c r="O170" s="1"/>
      <c r="P170" s="1"/>
      <c r="Q170" s="1"/>
      <c r="R170" s="1"/>
      <c r="S170" s="1"/>
      <c r="T170" s="1"/>
      <c r="U170" s="1"/>
      <c r="V170" s="1"/>
      <c r="W170" s="1"/>
      <c r="X170" s="1"/>
      <c r="Y170" s="1"/>
      <c r="Z170" s="1"/>
    </row>
    <row r="171" ht="13.5" customHeight="1">
      <c r="A171" s="95"/>
      <c r="B171" s="95"/>
      <c r="C171" s="95"/>
      <c r="D171" s="95"/>
      <c r="E171" s="95"/>
      <c r="F171" s="95"/>
      <c r="G171" s="95"/>
      <c r="H171" s="95"/>
      <c r="I171" s="1"/>
      <c r="J171" s="1"/>
      <c r="K171" s="1"/>
      <c r="L171" s="1"/>
      <c r="M171" s="1"/>
      <c r="N171" s="1"/>
      <c r="O171" s="1"/>
      <c r="P171" s="1"/>
      <c r="Q171" s="1"/>
      <c r="R171" s="1"/>
      <c r="S171" s="1"/>
      <c r="T171" s="1"/>
      <c r="U171" s="1"/>
      <c r="V171" s="1"/>
      <c r="W171" s="1"/>
      <c r="X171" s="1"/>
      <c r="Y171" s="1"/>
      <c r="Z171" s="1"/>
    </row>
    <row r="172" ht="13.5" customHeight="1">
      <c r="A172" s="95"/>
      <c r="B172" s="95"/>
      <c r="C172" s="95"/>
      <c r="D172" s="95"/>
      <c r="E172" s="95"/>
      <c r="F172" s="95"/>
      <c r="G172" s="95"/>
      <c r="H172" s="95"/>
      <c r="I172" s="1"/>
      <c r="J172" s="1"/>
      <c r="K172" s="1"/>
      <c r="L172" s="1"/>
      <c r="M172" s="1"/>
      <c r="N172" s="1"/>
      <c r="O172" s="1"/>
      <c r="P172" s="1"/>
      <c r="Q172" s="1"/>
      <c r="R172" s="1"/>
      <c r="S172" s="1"/>
      <c r="T172" s="1"/>
      <c r="U172" s="1"/>
      <c r="V172" s="1"/>
      <c r="W172" s="1"/>
      <c r="X172" s="1"/>
      <c r="Y172" s="1"/>
      <c r="Z172" s="1"/>
    </row>
    <row r="173" ht="13.5" customHeight="1">
      <c r="A173" s="95"/>
      <c r="B173" s="95"/>
      <c r="C173" s="95"/>
      <c r="D173" s="95"/>
      <c r="E173" s="95"/>
      <c r="F173" s="95"/>
      <c r="G173" s="95"/>
      <c r="H173" s="95"/>
      <c r="I173" s="1"/>
      <c r="J173" s="1"/>
      <c r="K173" s="1"/>
      <c r="L173" s="1"/>
      <c r="M173" s="1"/>
      <c r="N173" s="1"/>
      <c r="O173" s="1"/>
      <c r="P173" s="1"/>
      <c r="Q173" s="1"/>
      <c r="R173" s="1"/>
      <c r="S173" s="1"/>
      <c r="T173" s="1"/>
      <c r="U173" s="1"/>
      <c r="V173" s="1"/>
      <c r="W173" s="1"/>
      <c r="X173" s="1"/>
      <c r="Y173" s="1"/>
      <c r="Z173" s="1"/>
    </row>
    <row r="174" ht="13.5" customHeight="1">
      <c r="A174" s="95"/>
      <c r="B174" s="95"/>
      <c r="C174" s="95"/>
      <c r="D174" s="95"/>
      <c r="E174" s="95"/>
      <c r="F174" s="95"/>
      <c r="G174" s="95"/>
      <c r="H174" s="95"/>
      <c r="I174" s="1"/>
      <c r="J174" s="1"/>
      <c r="K174" s="1"/>
      <c r="L174" s="1"/>
      <c r="M174" s="1"/>
      <c r="N174" s="1"/>
      <c r="O174" s="1"/>
      <c r="P174" s="1"/>
      <c r="Q174" s="1"/>
      <c r="R174" s="1"/>
      <c r="S174" s="1"/>
      <c r="T174" s="1"/>
      <c r="U174" s="1"/>
      <c r="V174" s="1"/>
      <c r="W174" s="1"/>
      <c r="X174" s="1"/>
      <c r="Y174" s="1"/>
      <c r="Z174" s="1"/>
    </row>
    <row r="175" ht="13.5" customHeight="1">
      <c r="A175" s="95"/>
      <c r="B175" s="95"/>
      <c r="C175" s="95"/>
      <c r="D175" s="95"/>
      <c r="E175" s="95"/>
      <c r="F175" s="95"/>
      <c r="G175" s="95"/>
      <c r="H175" s="95"/>
      <c r="I175" s="1"/>
      <c r="J175" s="1"/>
      <c r="K175" s="1"/>
      <c r="L175" s="1"/>
      <c r="M175" s="1"/>
      <c r="N175" s="1"/>
      <c r="O175" s="1"/>
      <c r="P175" s="1"/>
      <c r="Q175" s="1"/>
      <c r="R175" s="1"/>
      <c r="S175" s="1"/>
      <c r="T175" s="1"/>
      <c r="U175" s="1"/>
      <c r="V175" s="1"/>
      <c r="W175" s="1"/>
      <c r="X175" s="1"/>
      <c r="Y175" s="1"/>
      <c r="Z175" s="1"/>
    </row>
    <row r="176" ht="13.5" customHeight="1">
      <c r="A176" s="95"/>
      <c r="B176" s="95"/>
      <c r="C176" s="95"/>
      <c r="D176" s="95"/>
      <c r="E176" s="95"/>
      <c r="F176" s="95"/>
      <c r="G176" s="95"/>
      <c r="H176" s="95"/>
      <c r="I176" s="1"/>
      <c r="J176" s="1"/>
      <c r="K176" s="1"/>
      <c r="L176" s="1"/>
      <c r="M176" s="1"/>
      <c r="N176" s="1"/>
      <c r="O176" s="1"/>
      <c r="P176" s="1"/>
      <c r="Q176" s="1"/>
      <c r="R176" s="1"/>
      <c r="S176" s="1"/>
      <c r="T176" s="1"/>
      <c r="U176" s="1"/>
      <c r="V176" s="1"/>
      <c r="W176" s="1"/>
      <c r="X176" s="1"/>
      <c r="Y176" s="1"/>
      <c r="Z176" s="1"/>
    </row>
    <row r="177" ht="13.5" customHeight="1">
      <c r="A177" s="95"/>
      <c r="B177" s="95"/>
      <c r="C177" s="95"/>
      <c r="D177" s="95"/>
      <c r="E177" s="95"/>
      <c r="F177" s="95"/>
      <c r="G177" s="95"/>
      <c r="H177" s="95"/>
      <c r="I177" s="1"/>
      <c r="J177" s="1"/>
      <c r="K177" s="1"/>
      <c r="L177" s="1"/>
      <c r="M177" s="1"/>
      <c r="N177" s="1"/>
      <c r="O177" s="1"/>
      <c r="P177" s="1"/>
      <c r="Q177" s="1"/>
      <c r="R177" s="1"/>
      <c r="S177" s="1"/>
      <c r="T177" s="1"/>
      <c r="U177" s="1"/>
      <c r="V177" s="1"/>
      <c r="W177" s="1"/>
      <c r="X177" s="1"/>
      <c r="Y177" s="1"/>
      <c r="Z177" s="1"/>
    </row>
    <row r="178" ht="13.5" customHeight="1">
      <c r="A178" s="95"/>
      <c r="B178" s="95"/>
      <c r="C178" s="95"/>
      <c r="D178" s="95"/>
      <c r="E178" s="95"/>
      <c r="F178" s="95"/>
      <c r="G178" s="95"/>
      <c r="H178" s="95"/>
      <c r="I178" s="1"/>
      <c r="J178" s="1"/>
      <c r="K178" s="1"/>
      <c r="L178" s="1"/>
      <c r="M178" s="1"/>
      <c r="N178" s="1"/>
      <c r="O178" s="1"/>
      <c r="P178" s="1"/>
      <c r="Q178" s="1"/>
      <c r="R178" s="1"/>
      <c r="S178" s="1"/>
      <c r="T178" s="1"/>
      <c r="U178" s="1"/>
      <c r="V178" s="1"/>
      <c r="W178" s="1"/>
      <c r="X178" s="1"/>
      <c r="Y178" s="1"/>
      <c r="Z178" s="1"/>
    </row>
    <row r="179" ht="13.5" customHeight="1">
      <c r="A179" s="95"/>
      <c r="B179" s="95"/>
      <c r="C179" s="95"/>
      <c r="D179" s="95"/>
      <c r="E179" s="95"/>
      <c r="F179" s="95"/>
      <c r="G179" s="95"/>
      <c r="H179" s="95"/>
      <c r="I179" s="1"/>
      <c r="J179" s="1"/>
      <c r="K179" s="1"/>
      <c r="L179" s="1"/>
      <c r="M179" s="1"/>
      <c r="N179" s="1"/>
      <c r="O179" s="1"/>
      <c r="P179" s="1"/>
      <c r="Q179" s="1"/>
      <c r="R179" s="1"/>
      <c r="S179" s="1"/>
      <c r="T179" s="1"/>
      <c r="U179" s="1"/>
      <c r="V179" s="1"/>
      <c r="W179" s="1"/>
      <c r="X179" s="1"/>
      <c r="Y179" s="1"/>
      <c r="Z179" s="1"/>
    </row>
    <row r="180" ht="13.5" customHeight="1">
      <c r="A180" s="95"/>
      <c r="B180" s="95"/>
      <c r="C180" s="95"/>
      <c r="D180" s="95"/>
      <c r="E180" s="95"/>
      <c r="F180" s="95"/>
      <c r="G180" s="95"/>
      <c r="H180" s="95"/>
      <c r="I180" s="1"/>
      <c r="J180" s="1"/>
      <c r="K180" s="1"/>
      <c r="L180" s="1"/>
      <c r="M180" s="1"/>
      <c r="N180" s="1"/>
      <c r="O180" s="1"/>
      <c r="P180" s="1"/>
      <c r="Q180" s="1"/>
      <c r="R180" s="1"/>
      <c r="S180" s="1"/>
      <c r="T180" s="1"/>
      <c r="U180" s="1"/>
      <c r="V180" s="1"/>
      <c r="W180" s="1"/>
      <c r="X180" s="1"/>
      <c r="Y180" s="1"/>
      <c r="Z180" s="1"/>
    </row>
    <row r="181" ht="13.5" customHeight="1">
      <c r="A181" s="95"/>
      <c r="B181" s="95"/>
      <c r="C181" s="95"/>
      <c r="D181" s="95"/>
      <c r="E181" s="95"/>
      <c r="F181" s="95"/>
      <c r="G181" s="95"/>
      <c r="H181" s="95"/>
      <c r="I181" s="1"/>
      <c r="J181" s="1"/>
      <c r="K181" s="1"/>
      <c r="L181" s="1"/>
      <c r="M181" s="1"/>
      <c r="N181" s="1"/>
      <c r="O181" s="1"/>
      <c r="P181" s="1"/>
      <c r="Q181" s="1"/>
      <c r="R181" s="1"/>
      <c r="S181" s="1"/>
      <c r="T181" s="1"/>
      <c r="U181" s="1"/>
      <c r="V181" s="1"/>
      <c r="W181" s="1"/>
      <c r="X181" s="1"/>
      <c r="Y181" s="1"/>
      <c r="Z181" s="1"/>
    </row>
    <row r="182" ht="13.5" customHeight="1">
      <c r="A182" s="95"/>
      <c r="B182" s="95"/>
      <c r="C182" s="95"/>
      <c r="D182" s="95"/>
      <c r="E182" s="95"/>
      <c r="F182" s="95"/>
      <c r="G182" s="95"/>
      <c r="H182" s="95"/>
      <c r="I182" s="1"/>
      <c r="J182" s="1"/>
      <c r="K182" s="1"/>
      <c r="L182" s="1"/>
      <c r="M182" s="1"/>
      <c r="N182" s="1"/>
      <c r="O182" s="1"/>
      <c r="P182" s="1"/>
      <c r="Q182" s="1"/>
      <c r="R182" s="1"/>
      <c r="S182" s="1"/>
      <c r="T182" s="1"/>
      <c r="U182" s="1"/>
      <c r="V182" s="1"/>
      <c r="W182" s="1"/>
      <c r="X182" s="1"/>
      <c r="Y182" s="1"/>
      <c r="Z182" s="1"/>
    </row>
    <row r="183" ht="13.5" customHeight="1">
      <c r="A183" s="95"/>
      <c r="B183" s="95"/>
      <c r="C183" s="95"/>
      <c r="D183" s="95"/>
      <c r="E183" s="95"/>
      <c r="F183" s="95"/>
      <c r="G183" s="95"/>
      <c r="H183" s="95"/>
      <c r="I183" s="1"/>
      <c r="J183" s="1"/>
      <c r="K183" s="1"/>
      <c r="L183" s="1"/>
      <c r="M183" s="1"/>
      <c r="N183" s="1"/>
      <c r="O183" s="1"/>
      <c r="P183" s="1"/>
      <c r="Q183" s="1"/>
      <c r="R183" s="1"/>
      <c r="S183" s="1"/>
      <c r="T183" s="1"/>
      <c r="U183" s="1"/>
      <c r="V183" s="1"/>
      <c r="W183" s="1"/>
      <c r="X183" s="1"/>
      <c r="Y183" s="1"/>
      <c r="Z183" s="1"/>
    </row>
    <row r="184" ht="13.5" customHeight="1">
      <c r="A184" s="95"/>
      <c r="B184" s="95"/>
      <c r="C184" s="95"/>
      <c r="D184" s="95"/>
      <c r="E184" s="95"/>
      <c r="F184" s="95"/>
      <c r="G184" s="95"/>
      <c r="H184" s="95"/>
      <c r="I184" s="1"/>
      <c r="J184" s="1"/>
      <c r="K184" s="1"/>
      <c r="L184" s="1"/>
      <c r="M184" s="1"/>
      <c r="N184" s="1"/>
      <c r="O184" s="1"/>
      <c r="P184" s="1"/>
      <c r="Q184" s="1"/>
      <c r="R184" s="1"/>
      <c r="S184" s="1"/>
      <c r="T184" s="1"/>
      <c r="U184" s="1"/>
      <c r="V184" s="1"/>
      <c r="W184" s="1"/>
      <c r="X184" s="1"/>
      <c r="Y184" s="1"/>
      <c r="Z184" s="1"/>
    </row>
    <row r="185" ht="13.5" customHeight="1">
      <c r="A185" s="95"/>
      <c r="B185" s="95"/>
      <c r="C185" s="95"/>
      <c r="D185" s="95"/>
      <c r="E185" s="95"/>
      <c r="F185" s="95"/>
      <c r="G185" s="95"/>
      <c r="H185" s="95"/>
      <c r="I185" s="1"/>
      <c r="J185" s="1"/>
      <c r="K185" s="1"/>
      <c r="L185" s="1"/>
      <c r="M185" s="1"/>
      <c r="N185" s="1"/>
      <c r="O185" s="1"/>
      <c r="P185" s="1"/>
      <c r="Q185" s="1"/>
      <c r="R185" s="1"/>
      <c r="S185" s="1"/>
      <c r="T185" s="1"/>
      <c r="U185" s="1"/>
      <c r="V185" s="1"/>
      <c r="W185" s="1"/>
      <c r="X185" s="1"/>
      <c r="Y185" s="1"/>
      <c r="Z185" s="1"/>
    </row>
    <row r="186" ht="13.5" customHeight="1">
      <c r="A186" s="95"/>
      <c r="B186" s="95"/>
      <c r="C186" s="95"/>
      <c r="D186" s="95"/>
      <c r="E186" s="95"/>
      <c r="F186" s="95"/>
      <c r="G186" s="95"/>
      <c r="H186" s="95"/>
      <c r="I186" s="1"/>
      <c r="J186" s="1"/>
      <c r="K186" s="1"/>
      <c r="L186" s="1"/>
      <c r="M186" s="1"/>
      <c r="N186" s="1"/>
      <c r="O186" s="1"/>
      <c r="P186" s="1"/>
      <c r="Q186" s="1"/>
      <c r="R186" s="1"/>
      <c r="S186" s="1"/>
      <c r="T186" s="1"/>
      <c r="U186" s="1"/>
      <c r="V186" s="1"/>
      <c r="W186" s="1"/>
      <c r="X186" s="1"/>
      <c r="Y186" s="1"/>
      <c r="Z186" s="1"/>
    </row>
    <row r="187" ht="13.5" customHeight="1">
      <c r="A187" s="95"/>
      <c r="B187" s="95"/>
      <c r="C187" s="95"/>
      <c r="D187" s="95"/>
      <c r="E187" s="95"/>
      <c r="F187" s="95"/>
      <c r="G187" s="95"/>
      <c r="H187" s="95"/>
      <c r="I187" s="1"/>
      <c r="J187" s="1"/>
      <c r="K187" s="1"/>
      <c r="L187" s="1"/>
      <c r="M187" s="1"/>
      <c r="N187" s="1"/>
      <c r="O187" s="1"/>
      <c r="P187" s="1"/>
      <c r="Q187" s="1"/>
      <c r="R187" s="1"/>
      <c r="S187" s="1"/>
      <c r="T187" s="1"/>
      <c r="U187" s="1"/>
      <c r="V187" s="1"/>
      <c r="W187" s="1"/>
      <c r="X187" s="1"/>
      <c r="Y187" s="1"/>
      <c r="Z187" s="1"/>
    </row>
    <row r="188" ht="13.5" customHeight="1">
      <c r="A188" s="95"/>
      <c r="B188" s="95"/>
      <c r="C188" s="95"/>
      <c r="D188" s="95"/>
      <c r="E188" s="95"/>
      <c r="F188" s="95"/>
      <c r="G188" s="95"/>
      <c r="H188" s="95"/>
      <c r="I188" s="1"/>
      <c r="J188" s="1"/>
      <c r="K188" s="1"/>
      <c r="L188" s="1"/>
      <c r="M188" s="1"/>
      <c r="N188" s="1"/>
      <c r="O188" s="1"/>
      <c r="P188" s="1"/>
      <c r="Q188" s="1"/>
      <c r="R188" s="1"/>
      <c r="S188" s="1"/>
      <c r="T188" s="1"/>
      <c r="U188" s="1"/>
      <c r="V188" s="1"/>
      <c r="W188" s="1"/>
      <c r="X188" s="1"/>
      <c r="Y188" s="1"/>
      <c r="Z188" s="1"/>
    </row>
    <row r="189" ht="13.5" customHeight="1">
      <c r="A189" s="95"/>
      <c r="B189" s="95"/>
      <c r="C189" s="95"/>
      <c r="D189" s="95"/>
      <c r="E189" s="95"/>
      <c r="F189" s="95"/>
      <c r="G189" s="95"/>
      <c r="H189" s="95"/>
      <c r="I189" s="1"/>
      <c r="J189" s="1"/>
      <c r="K189" s="1"/>
      <c r="L189" s="1"/>
      <c r="M189" s="1"/>
      <c r="N189" s="1"/>
      <c r="O189" s="1"/>
      <c r="P189" s="1"/>
      <c r="Q189" s="1"/>
      <c r="R189" s="1"/>
      <c r="S189" s="1"/>
      <c r="T189" s="1"/>
      <c r="U189" s="1"/>
      <c r="V189" s="1"/>
      <c r="W189" s="1"/>
      <c r="X189" s="1"/>
      <c r="Y189" s="1"/>
      <c r="Z189" s="1"/>
    </row>
    <row r="190" ht="13.5" customHeight="1">
      <c r="A190" s="95"/>
      <c r="B190" s="95"/>
      <c r="C190" s="95"/>
      <c r="D190" s="95"/>
      <c r="E190" s="95"/>
      <c r="F190" s="95"/>
      <c r="G190" s="95"/>
      <c r="H190" s="95"/>
      <c r="I190" s="1"/>
      <c r="J190" s="1"/>
      <c r="K190" s="1"/>
      <c r="L190" s="1"/>
      <c r="M190" s="1"/>
      <c r="N190" s="1"/>
      <c r="O190" s="1"/>
      <c r="P190" s="1"/>
      <c r="Q190" s="1"/>
      <c r="R190" s="1"/>
      <c r="S190" s="1"/>
      <c r="T190" s="1"/>
      <c r="U190" s="1"/>
      <c r="V190" s="1"/>
      <c r="W190" s="1"/>
      <c r="X190" s="1"/>
      <c r="Y190" s="1"/>
      <c r="Z190" s="1"/>
    </row>
    <row r="191" ht="13.5" customHeight="1">
      <c r="A191" s="95"/>
      <c r="B191" s="95"/>
      <c r="C191" s="95"/>
      <c r="D191" s="95"/>
      <c r="E191" s="95"/>
      <c r="F191" s="95"/>
      <c r="G191" s="95"/>
      <c r="H191" s="95"/>
      <c r="I191" s="1"/>
      <c r="J191" s="1"/>
      <c r="K191" s="1"/>
      <c r="L191" s="1"/>
      <c r="M191" s="1"/>
      <c r="N191" s="1"/>
      <c r="O191" s="1"/>
      <c r="P191" s="1"/>
      <c r="Q191" s="1"/>
      <c r="R191" s="1"/>
      <c r="S191" s="1"/>
      <c r="T191" s="1"/>
      <c r="U191" s="1"/>
      <c r="V191" s="1"/>
      <c r="W191" s="1"/>
      <c r="X191" s="1"/>
      <c r="Y191" s="1"/>
      <c r="Z191" s="1"/>
    </row>
    <row r="192" ht="13.5" customHeight="1">
      <c r="A192" s="95"/>
      <c r="B192" s="95"/>
      <c r="C192" s="95"/>
      <c r="D192" s="95"/>
      <c r="E192" s="95"/>
      <c r="F192" s="95"/>
      <c r="G192" s="95"/>
      <c r="H192" s="95"/>
      <c r="I192" s="1"/>
      <c r="J192" s="1"/>
      <c r="K192" s="1"/>
      <c r="L192" s="1"/>
      <c r="M192" s="1"/>
      <c r="N192" s="1"/>
      <c r="O192" s="1"/>
      <c r="P192" s="1"/>
      <c r="Q192" s="1"/>
      <c r="R192" s="1"/>
      <c r="S192" s="1"/>
      <c r="T192" s="1"/>
      <c r="U192" s="1"/>
      <c r="V192" s="1"/>
      <c r="W192" s="1"/>
      <c r="X192" s="1"/>
      <c r="Y192" s="1"/>
      <c r="Z192" s="1"/>
    </row>
    <row r="193" ht="13.5" customHeight="1">
      <c r="A193" s="95"/>
      <c r="B193" s="95"/>
      <c r="C193" s="95"/>
      <c r="D193" s="95"/>
      <c r="E193" s="95"/>
      <c r="F193" s="95"/>
      <c r="G193" s="95"/>
      <c r="H193" s="95"/>
      <c r="I193" s="1"/>
      <c r="J193" s="1"/>
      <c r="K193" s="1"/>
      <c r="L193" s="1"/>
      <c r="M193" s="1"/>
      <c r="N193" s="1"/>
      <c r="O193" s="1"/>
      <c r="P193" s="1"/>
      <c r="Q193" s="1"/>
      <c r="R193" s="1"/>
      <c r="S193" s="1"/>
      <c r="T193" s="1"/>
      <c r="U193" s="1"/>
      <c r="V193" s="1"/>
      <c r="W193" s="1"/>
      <c r="X193" s="1"/>
      <c r="Y193" s="1"/>
      <c r="Z193" s="1"/>
    </row>
    <row r="194" ht="13.5" customHeight="1">
      <c r="A194" s="95"/>
      <c r="B194" s="95"/>
      <c r="C194" s="95"/>
      <c r="D194" s="95"/>
      <c r="E194" s="95"/>
      <c r="F194" s="95"/>
      <c r="G194" s="95"/>
      <c r="H194" s="95"/>
      <c r="I194" s="1"/>
      <c r="J194" s="1"/>
      <c r="K194" s="1"/>
      <c r="L194" s="1"/>
      <c r="M194" s="1"/>
      <c r="N194" s="1"/>
      <c r="O194" s="1"/>
      <c r="P194" s="1"/>
      <c r="Q194" s="1"/>
      <c r="R194" s="1"/>
      <c r="S194" s="1"/>
      <c r="T194" s="1"/>
      <c r="U194" s="1"/>
      <c r="V194" s="1"/>
      <c r="W194" s="1"/>
      <c r="X194" s="1"/>
      <c r="Y194" s="1"/>
      <c r="Z194" s="1"/>
    </row>
    <row r="195" ht="13.5" customHeight="1">
      <c r="A195" s="95"/>
      <c r="B195" s="95"/>
      <c r="C195" s="95"/>
      <c r="D195" s="95"/>
      <c r="E195" s="95"/>
      <c r="F195" s="95"/>
      <c r="G195" s="95"/>
      <c r="H195" s="95"/>
      <c r="I195" s="1"/>
      <c r="J195" s="1"/>
      <c r="K195" s="1"/>
      <c r="L195" s="1"/>
      <c r="M195" s="1"/>
      <c r="N195" s="1"/>
      <c r="O195" s="1"/>
      <c r="P195" s="1"/>
      <c r="Q195" s="1"/>
      <c r="R195" s="1"/>
      <c r="S195" s="1"/>
      <c r="T195" s="1"/>
      <c r="U195" s="1"/>
      <c r="V195" s="1"/>
      <c r="W195" s="1"/>
      <c r="X195" s="1"/>
      <c r="Y195" s="1"/>
      <c r="Z195" s="1"/>
    </row>
    <row r="196" ht="13.5" customHeight="1">
      <c r="A196" s="95"/>
      <c r="B196" s="95"/>
      <c r="C196" s="95"/>
      <c r="D196" s="95"/>
      <c r="E196" s="95"/>
      <c r="F196" s="95"/>
      <c r="G196" s="95"/>
      <c r="H196" s="95"/>
      <c r="I196" s="1"/>
      <c r="J196" s="1"/>
      <c r="K196" s="1"/>
      <c r="L196" s="1"/>
      <c r="M196" s="1"/>
      <c r="N196" s="1"/>
      <c r="O196" s="1"/>
      <c r="P196" s="1"/>
      <c r="Q196" s="1"/>
      <c r="R196" s="1"/>
      <c r="S196" s="1"/>
      <c r="T196" s="1"/>
      <c r="U196" s="1"/>
      <c r="V196" s="1"/>
      <c r="W196" s="1"/>
      <c r="X196" s="1"/>
      <c r="Y196" s="1"/>
      <c r="Z196" s="1"/>
    </row>
    <row r="197" ht="13.5" customHeight="1">
      <c r="A197" s="95"/>
      <c r="B197" s="95"/>
      <c r="C197" s="95"/>
      <c r="D197" s="95"/>
      <c r="E197" s="95"/>
      <c r="F197" s="95"/>
      <c r="G197" s="95"/>
      <c r="H197" s="95"/>
      <c r="I197" s="1"/>
      <c r="J197" s="1"/>
      <c r="K197" s="1"/>
      <c r="L197" s="1"/>
      <c r="M197" s="1"/>
      <c r="N197" s="1"/>
      <c r="O197" s="1"/>
      <c r="P197" s="1"/>
      <c r="Q197" s="1"/>
      <c r="R197" s="1"/>
      <c r="S197" s="1"/>
      <c r="T197" s="1"/>
      <c r="U197" s="1"/>
      <c r="V197" s="1"/>
      <c r="W197" s="1"/>
      <c r="X197" s="1"/>
      <c r="Y197" s="1"/>
      <c r="Z197" s="1"/>
    </row>
    <row r="198" ht="13.5" customHeight="1">
      <c r="A198" s="95"/>
      <c r="B198" s="95"/>
      <c r="C198" s="95"/>
      <c r="D198" s="95"/>
      <c r="E198" s="95"/>
      <c r="F198" s="95"/>
      <c r="G198" s="95"/>
      <c r="H198" s="95"/>
      <c r="I198" s="1"/>
      <c r="J198" s="1"/>
      <c r="K198" s="1"/>
      <c r="L198" s="1"/>
      <c r="M198" s="1"/>
      <c r="N198" s="1"/>
      <c r="O198" s="1"/>
      <c r="P198" s="1"/>
      <c r="Q198" s="1"/>
      <c r="R198" s="1"/>
      <c r="S198" s="1"/>
      <c r="T198" s="1"/>
      <c r="U198" s="1"/>
      <c r="V198" s="1"/>
      <c r="W198" s="1"/>
      <c r="X198" s="1"/>
      <c r="Y198" s="1"/>
      <c r="Z198" s="1"/>
    </row>
    <row r="199" ht="13.5" customHeight="1">
      <c r="A199" s="95"/>
      <c r="B199" s="95"/>
      <c r="C199" s="95"/>
      <c r="D199" s="95"/>
      <c r="E199" s="95"/>
      <c r="F199" s="95"/>
      <c r="G199" s="95"/>
      <c r="H199" s="95"/>
      <c r="I199" s="1"/>
      <c r="J199" s="1"/>
      <c r="K199" s="1"/>
      <c r="L199" s="1"/>
      <c r="M199" s="1"/>
      <c r="N199" s="1"/>
      <c r="O199" s="1"/>
      <c r="P199" s="1"/>
      <c r="Q199" s="1"/>
      <c r="R199" s="1"/>
      <c r="S199" s="1"/>
      <c r="T199" s="1"/>
      <c r="U199" s="1"/>
      <c r="V199" s="1"/>
      <c r="W199" s="1"/>
      <c r="X199" s="1"/>
      <c r="Y199" s="1"/>
      <c r="Z199" s="1"/>
    </row>
    <row r="200" ht="13.5" customHeight="1">
      <c r="A200" s="95"/>
      <c r="B200" s="95"/>
      <c r="C200" s="95"/>
      <c r="D200" s="95"/>
      <c r="E200" s="95"/>
      <c r="F200" s="95"/>
      <c r="G200" s="95"/>
      <c r="H200" s="95"/>
      <c r="I200" s="1"/>
      <c r="J200" s="1"/>
      <c r="K200" s="1"/>
      <c r="L200" s="1"/>
      <c r="M200" s="1"/>
      <c r="N200" s="1"/>
      <c r="O200" s="1"/>
      <c r="P200" s="1"/>
      <c r="Q200" s="1"/>
      <c r="R200" s="1"/>
      <c r="S200" s="1"/>
      <c r="T200" s="1"/>
      <c r="U200" s="1"/>
      <c r="V200" s="1"/>
      <c r="W200" s="1"/>
      <c r="X200" s="1"/>
      <c r="Y200" s="1"/>
      <c r="Z200" s="1"/>
    </row>
    <row r="201" ht="13.5" customHeight="1">
      <c r="A201" s="95"/>
      <c r="B201" s="95"/>
      <c r="C201" s="95"/>
      <c r="D201" s="95"/>
      <c r="E201" s="95"/>
      <c r="F201" s="95"/>
      <c r="G201" s="95"/>
      <c r="H201" s="95"/>
      <c r="I201" s="1"/>
      <c r="J201" s="1"/>
      <c r="K201" s="1"/>
      <c r="L201" s="1"/>
      <c r="M201" s="1"/>
      <c r="N201" s="1"/>
      <c r="O201" s="1"/>
      <c r="P201" s="1"/>
      <c r="Q201" s="1"/>
      <c r="R201" s="1"/>
      <c r="S201" s="1"/>
      <c r="T201" s="1"/>
      <c r="U201" s="1"/>
      <c r="V201" s="1"/>
      <c r="W201" s="1"/>
      <c r="X201" s="1"/>
      <c r="Y201" s="1"/>
      <c r="Z201" s="1"/>
    </row>
    <row r="202" ht="13.5" customHeight="1">
      <c r="A202" s="95"/>
      <c r="B202" s="95"/>
      <c r="C202" s="95"/>
      <c r="D202" s="95"/>
      <c r="E202" s="95"/>
      <c r="F202" s="95"/>
      <c r="G202" s="95"/>
      <c r="H202" s="95"/>
      <c r="I202" s="1"/>
      <c r="J202" s="1"/>
      <c r="K202" s="1"/>
      <c r="L202" s="1"/>
      <c r="M202" s="1"/>
      <c r="N202" s="1"/>
      <c r="O202" s="1"/>
      <c r="P202" s="1"/>
      <c r="Q202" s="1"/>
      <c r="R202" s="1"/>
      <c r="S202" s="1"/>
      <c r="T202" s="1"/>
      <c r="U202" s="1"/>
      <c r="V202" s="1"/>
      <c r="W202" s="1"/>
      <c r="X202" s="1"/>
      <c r="Y202" s="1"/>
      <c r="Z202" s="1"/>
    </row>
    <row r="203" ht="13.5" customHeight="1">
      <c r="A203" s="95"/>
      <c r="B203" s="95"/>
      <c r="C203" s="95"/>
      <c r="D203" s="95"/>
      <c r="E203" s="95"/>
      <c r="F203" s="95"/>
      <c r="G203" s="95"/>
      <c r="H203" s="95"/>
      <c r="I203" s="1"/>
      <c r="J203" s="1"/>
      <c r="K203" s="1"/>
      <c r="L203" s="1"/>
      <c r="M203" s="1"/>
      <c r="N203" s="1"/>
      <c r="O203" s="1"/>
      <c r="P203" s="1"/>
      <c r="Q203" s="1"/>
      <c r="R203" s="1"/>
      <c r="S203" s="1"/>
      <c r="T203" s="1"/>
      <c r="U203" s="1"/>
      <c r="V203" s="1"/>
      <c r="W203" s="1"/>
      <c r="X203" s="1"/>
      <c r="Y203" s="1"/>
      <c r="Z203" s="1"/>
    </row>
    <row r="204" ht="13.5" customHeight="1">
      <c r="A204" s="95"/>
      <c r="B204" s="95"/>
      <c r="C204" s="95"/>
      <c r="D204" s="95"/>
      <c r="E204" s="95"/>
      <c r="F204" s="95"/>
      <c r="G204" s="95"/>
      <c r="H204" s="95"/>
      <c r="I204" s="1"/>
      <c r="J204" s="1"/>
      <c r="K204" s="1"/>
      <c r="L204" s="1"/>
      <c r="M204" s="1"/>
      <c r="N204" s="1"/>
      <c r="O204" s="1"/>
      <c r="P204" s="1"/>
      <c r="Q204" s="1"/>
      <c r="R204" s="1"/>
      <c r="S204" s="1"/>
      <c r="T204" s="1"/>
      <c r="U204" s="1"/>
      <c r="V204" s="1"/>
      <c r="W204" s="1"/>
      <c r="X204" s="1"/>
      <c r="Y204" s="1"/>
      <c r="Z204" s="1"/>
    </row>
    <row r="205" ht="13.5" customHeight="1">
      <c r="A205" s="95"/>
      <c r="B205" s="95"/>
      <c r="C205" s="95"/>
      <c r="D205" s="95"/>
      <c r="E205" s="95"/>
      <c r="F205" s="95"/>
      <c r="G205" s="95"/>
      <c r="H205" s="95"/>
      <c r="I205" s="1"/>
      <c r="J205" s="1"/>
      <c r="K205" s="1"/>
      <c r="L205" s="1"/>
      <c r="M205" s="1"/>
      <c r="N205" s="1"/>
      <c r="O205" s="1"/>
      <c r="P205" s="1"/>
      <c r="Q205" s="1"/>
      <c r="R205" s="1"/>
      <c r="S205" s="1"/>
      <c r="T205" s="1"/>
      <c r="U205" s="1"/>
      <c r="V205" s="1"/>
      <c r="W205" s="1"/>
      <c r="X205" s="1"/>
      <c r="Y205" s="1"/>
      <c r="Z205" s="1"/>
    </row>
    <row r="206" ht="13.5" customHeight="1">
      <c r="A206" s="95"/>
      <c r="B206" s="95"/>
      <c r="C206" s="95"/>
      <c r="D206" s="95"/>
      <c r="E206" s="95"/>
      <c r="F206" s="95"/>
      <c r="G206" s="95"/>
      <c r="H206" s="95"/>
      <c r="I206" s="1"/>
      <c r="J206" s="1"/>
      <c r="K206" s="1"/>
      <c r="L206" s="1"/>
      <c r="M206" s="1"/>
      <c r="N206" s="1"/>
      <c r="O206" s="1"/>
      <c r="P206" s="1"/>
      <c r="Q206" s="1"/>
      <c r="R206" s="1"/>
      <c r="S206" s="1"/>
      <c r="T206" s="1"/>
      <c r="U206" s="1"/>
      <c r="V206" s="1"/>
      <c r="W206" s="1"/>
      <c r="X206" s="1"/>
      <c r="Y206" s="1"/>
      <c r="Z206" s="1"/>
    </row>
    <row r="207" ht="13.5" customHeight="1">
      <c r="A207" s="95"/>
      <c r="B207" s="95"/>
      <c r="C207" s="95"/>
      <c r="D207" s="95"/>
      <c r="E207" s="95"/>
      <c r="F207" s="95"/>
      <c r="G207" s="95"/>
      <c r="H207" s="95"/>
      <c r="I207" s="1"/>
      <c r="J207" s="1"/>
      <c r="K207" s="1"/>
      <c r="L207" s="1"/>
      <c r="M207" s="1"/>
      <c r="N207" s="1"/>
      <c r="O207" s="1"/>
      <c r="P207" s="1"/>
      <c r="Q207" s="1"/>
      <c r="R207" s="1"/>
      <c r="S207" s="1"/>
      <c r="T207" s="1"/>
      <c r="U207" s="1"/>
      <c r="V207" s="1"/>
      <c r="W207" s="1"/>
      <c r="X207" s="1"/>
      <c r="Y207" s="1"/>
      <c r="Z207" s="1"/>
    </row>
    <row r="208" ht="13.5" customHeight="1">
      <c r="A208" s="95"/>
      <c r="B208" s="95"/>
      <c r="C208" s="95"/>
      <c r="D208" s="95"/>
      <c r="E208" s="95"/>
      <c r="F208" s="95"/>
      <c r="G208" s="95"/>
      <c r="H208" s="95"/>
      <c r="I208" s="1"/>
      <c r="J208" s="1"/>
      <c r="K208" s="1"/>
      <c r="L208" s="1"/>
      <c r="M208" s="1"/>
      <c r="N208" s="1"/>
      <c r="O208" s="1"/>
      <c r="P208" s="1"/>
      <c r="Q208" s="1"/>
      <c r="R208" s="1"/>
      <c r="S208" s="1"/>
      <c r="T208" s="1"/>
      <c r="U208" s="1"/>
      <c r="V208" s="1"/>
      <c r="W208" s="1"/>
      <c r="X208" s="1"/>
      <c r="Y208" s="1"/>
      <c r="Z208" s="1"/>
    </row>
    <row r="209" ht="13.5" customHeight="1">
      <c r="A209" s="95"/>
      <c r="B209" s="95"/>
      <c r="C209" s="95"/>
      <c r="D209" s="95"/>
      <c r="E209" s="95"/>
      <c r="F209" s="95"/>
      <c r="G209" s="95"/>
      <c r="H209" s="95"/>
      <c r="I209" s="1"/>
      <c r="J209" s="1"/>
      <c r="K209" s="1"/>
      <c r="L209" s="1"/>
      <c r="M209" s="1"/>
      <c r="N209" s="1"/>
      <c r="O209" s="1"/>
      <c r="P209" s="1"/>
      <c r="Q209" s="1"/>
      <c r="R209" s="1"/>
      <c r="S209" s="1"/>
      <c r="T209" s="1"/>
      <c r="U209" s="1"/>
      <c r="V209" s="1"/>
      <c r="W209" s="1"/>
      <c r="X209" s="1"/>
      <c r="Y209" s="1"/>
      <c r="Z209" s="1"/>
    </row>
    <row r="210" ht="13.5" customHeight="1">
      <c r="A210" s="95"/>
      <c r="B210" s="95"/>
      <c r="C210" s="95"/>
      <c r="D210" s="95"/>
      <c r="E210" s="95"/>
      <c r="F210" s="95"/>
      <c r="G210" s="95"/>
      <c r="H210" s="95"/>
      <c r="I210" s="1"/>
      <c r="J210" s="1"/>
      <c r="K210" s="1"/>
      <c r="L210" s="1"/>
      <c r="M210" s="1"/>
      <c r="N210" s="1"/>
      <c r="O210" s="1"/>
      <c r="P210" s="1"/>
      <c r="Q210" s="1"/>
      <c r="R210" s="1"/>
      <c r="S210" s="1"/>
      <c r="T210" s="1"/>
      <c r="U210" s="1"/>
      <c r="V210" s="1"/>
      <c r="W210" s="1"/>
      <c r="X210" s="1"/>
      <c r="Y210" s="1"/>
      <c r="Z210" s="1"/>
    </row>
    <row r="211" ht="13.5" customHeight="1">
      <c r="A211" s="95"/>
      <c r="B211" s="95"/>
      <c r="C211" s="95"/>
      <c r="D211" s="95"/>
      <c r="E211" s="95"/>
      <c r="F211" s="95"/>
      <c r="G211" s="95"/>
      <c r="H211" s="95"/>
      <c r="I211" s="1"/>
      <c r="J211" s="1"/>
      <c r="K211" s="1"/>
      <c r="L211" s="1"/>
      <c r="M211" s="1"/>
      <c r="N211" s="1"/>
      <c r="O211" s="1"/>
      <c r="P211" s="1"/>
      <c r="Q211" s="1"/>
      <c r="R211" s="1"/>
      <c r="S211" s="1"/>
      <c r="T211" s="1"/>
      <c r="U211" s="1"/>
      <c r="V211" s="1"/>
      <c r="W211" s="1"/>
      <c r="X211" s="1"/>
      <c r="Y211" s="1"/>
      <c r="Z211" s="1"/>
    </row>
    <row r="212" ht="13.5" customHeight="1">
      <c r="A212" s="95"/>
      <c r="B212" s="95"/>
      <c r="C212" s="95"/>
      <c r="D212" s="95"/>
      <c r="E212" s="95"/>
      <c r="F212" s="95"/>
      <c r="G212" s="95"/>
      <c r="H212" s="95"/>
      <c r="I212" s="1"/>
      <c r="J212" s="1"/>
      <c r="K212" s="1"/>
      <c r="L212" s="1"/>
      <c r="M212" s="1"/>
      <c r="N212" s="1"/>
      <c r="O212" s="1"/>
      <c r="P212" s="1"/>
      <c r="Q212" s="1"/>
      <c r="R212" s="1"/>
      <c r="S212" s="1"/>
      <c r="T212" s="1"/>
      <c r="U212" s="1"/>
      <c r="V212" s="1"/>
      <c r="W212" s="1"/>
      <c r="X212" s="1"/>
      <c r="Y212" s="1"/>
      <c r="Z212" s="1"/>
    </row>
    <row r="213" ht="13.5" customHeight="1">
      <c r="A213" s="95"/>
      <c r="B213" s="95"/>
      <c r="C213" s="95"/>
      <c r="D213" s="95"/>
      <c r="E213" s="95"/>
      <c r="F213" s="95"/>
      <c r="G213" s="95"/>
      <c r="H213" s="95"/>
      <c r="I213" s="1"/>
      <c r="J213" s="1"/>
      <c r="K213" s="1"/>
      <c r="L213" s="1"/>
      <c r="M213" s="1"/>
      <c r="N213" s="1"/>
      <c r="O213" s="1"/>
      <c r="P213" s="1"/>
      <c r="Q213" s="1"/>
      <c r="R213" s="1"/>
      <c r="S213" s="1"/>
      <c r="T213" s="1"/>
      <c r="U213" s="1"/>
      <c r="V213" s="1"/>
      <c r="W213" s="1"/>
      <c r="X213" s="1"/>
      <c r="Y213" s="1"/>
      <c r="Z213" s="1"/>
    </row>
    <row r="214" ht="13.5" customHeight="1">
      <c r="A214" s="95"/>
      <c r="B214" s="95"/>
      <c r="C214" s="95"/>
      <c r="D214" s="95"/>
      <c r="E214" s="95"/>
      <c r="F214" s="95"/>
      <c r="G214" s="95"/>
      <c r="H214" s="95"/>
      <c r="I214" s="1"/>
      <c r="J214" s="1"/>
      <c r="K214" s="1"/>
      <c r="L214" s="1"/>
      <c r="M214" s="1"/>
      <c r="N214" s="1"/>
      <c r="O214" s="1"/>
      <c r="P214" s="1"/>
      <c r="Q214" s="1"/>
      <c r="R214" s="1"/>
      <c r="S214" s="1"/>
      <c r="T214" s="1"/>
      <c r="U214" s="1"/>
      <c r="V214" s="1"/>
      <c r="W214" s="1"/>
      <c r="X214" s="1"/>
      <c r="Y214" s="1"/>
      <c r="Z214" s="1"/>
    </row>
    <row r="215" ht="13.5" customHeight="1">
      <c r="A215" s="95"/>
      <c r="B215" s="95"/>
      <c r="C215" s="95"/>
      <c r="D215" s="95"/>
      <c r="E215" s="95"/>
      <c r="F215" s="95"/>
      <c r="G215" s="95"/>
      <c r="H215" s="95"/>
      <c r="I215" s="1"/>
      <c r="J215" s="1"/>
      <c r="K215" s="1"/>
      <c r="L215" s="1"/>
      <c r="M215" s="1"/>
      <c r="N215" s="1"/>
      <c r="O215" s="1"/>
      <c r="P215" s="1"/>
      <c r="Q215" s="1"/>
      <c r="R215" s="1"/>
      <c r="S215" s="1"/>
      <c r="T215" s="1"/>
      <c r="U215" s="1"/>
      <c r="V215" s="1"/>
      <c r="W215" s="1"/>
      <c r="X215" s="1"/>
      <c r="Y215" s="1"/>
      <c r="Z215" s="1"/>
    </row>
    <row r="216" ht="13.5" customHeight="1">
      <c r="A216" s="95"/>
      <c r="B216" s="95"/>
      <c r="C216" s="95"/>
      <c r="D216" s="95"/>
      <c r="E216" s="95"/>
      <c r="F216" s="95"/>
      <c r="G216" s="95"/>
      <c r="H216" s="95"/>
      <c r="I216" s="1"/>
      <c r="J216" s="1"/>
      <c r="K216" s="1"/>
      <c r="L216" s="1"/>
      <c r="M216" s="1"/>
      <c r="N216" s="1"/>
      <c r="O216" s="1"/>
      <c r="P216" s="1"/>
      <c r="Q216" s="1"/>
      <c r="R216" s="1"/>
      <c r="S216" s="1"/>
      <c r="T216" s="1"/>
      <c r="U216" s="1"/>
      <c r="V216" s="1"/>
      <c r="W216" s="1"/>
      <c r="X216" s="1"/>
      <c r="Y216" s="1"/>
      <c r="Z216" s="1"/>
    </row>
    <row r="217" ht="13.5" customHeight="1">
      <c r="A217" s="95"/>
      <c r="B217" s="95"/>
      <c r="C217" s="95"/>
      <c r="D217" s="95"/>
      <c r="E217" s="95"/>
      <c r="F217" s="95"/>
      <c r="G217" s="95"/>
      <c r="H217" s="95"/>
      <c r="I217" s="1"/>
      <c r="J217" s="1"/>
      <c r="K217" s="1"/>
      <c r="L217" s="1"/>
      <c r="M217" s="1"/>
      <c r="N217" s="1"/>
      <c r="O217" s="1"/>
      <c r="P217" s="1"/>
      <c r="Q217" s="1"/>
      <c r="R217" s="1"/>
      <c r="S217" s="1"/>
      <c r="T217" s="1"/>
      <c r="U217" s="1"/>
      <c r="V217" s="1"/>
      <c r="W217" s="1"/>
      <c r="X217" s="1"/>
      <c r="Y217" s="1"/>
      <c r="Z217" s="1"/>
    </row>
    <row r="218" ht="13.5" customHeight="1">
      <c r="A218" s="95"/>
      <c r="B218" s="95"/>
      <c r="C218" s="95"/>
      <c r="D218" s="95"/>
      <c r="E218" s="95"/>
      <c r="F218" s="95"/>
      <c r="G218" s="95"/>
      <c r="H218" s="95"/>
      <c r="I218" s="1"/>
      <c r="J218" s="1"/>
      <c r="K218" s="1"/>
      <c r="L218" s="1"/>
      <c r="M218" s="1"/>
      <c r="N218" s="1"/>
      <c r="O218" s="1"/>
      <c r="P218" s="1"/>
      <c r="Q218" s="1"/>
      <c r="R218" s="1"/>
      <c r="S218" s="1"/>
      <c r="T218" s="1"/>
      <c r="U218" s="1"/>
      <c r="V218" s="1"/>
      <c r="W218" s="1"/>
      <c r="X218" s="1"/>
      <c r="Y218" s="1"/>
      <c r="Z218" s="1"/>
    </row>
    <row r="219" ht="13.5" customHeight="1">
      <c r="A219" s="95"/>
      <c r="B219" s="95"/>
      <c r="C219" s="95"/>
      <c r="D219" s="95"/>
      <c r="E219" s="95"/>
      <c r="F219" s="95"/>
      <c r="G219" s="95"/>
      <c r="H219" s="95"/>
      <c r="I219" s="1"/>
      <c r="J219" s="1"/>
      <c r="K219" s="1"/>
      <c r="L219" s="1"/>
      <c r="M219" s="1"/>
      <c r="N219" s="1"/>
      <c r="O219" s="1"/>
      <c r="P219" s="1"/>
      <c r="Q219" s="1"/>
      <c r="R219" s="1"/>
      <c r="S219" s="1"/>
      <c r="T219" s="1"/>
      <c r="U219" s="1"/>
      <c r="V219" s="1"/>
      <c r="W219" s="1"/>
      <c r="X219" s="1"/>
      <c r="Y219" s="1"/>
      <c r="Z219" s="1"/>
    </row>
    <row r="220" ht="13.5" customHeight="1">
      <c r="A220" s="95"/>
      <c r="B220" s="95"/>
      <c r="C220" s="95"/>
      <c r="D220" s="95"/>
      <c r="E220" s="95"/>
      <c r="F220" s="95"/>
      <c r="G220" s="95"/>
      <c r="H220" s="95"/>
      <c r="I220" s="1"/>
      <c r="J220" s="1"/>
      <c r="K220" s="1"/>
      <c r="L220" s="1"/>
      <c r="M220" s="1"/>
      <c r="N220" s="1"/>
      <c r="O220" s="1"/>
      <c r="P220" s="1"/>
      <c r="Q220" s="1"/>
      <c r="R220" s="1"/>
      <c r="S220" s="1"/>
      <c r="T220" s="1"/>
      <c r="U220" s="1"/>
      <c r="V220" s="1"/>
      <c r="W220" s="1"/>
      <c r="X220" s="1"/>
      <c r="Y220" s="1"/>
      <c r="Z220" s="1"/>
    </row>
    <row r="221" ht="13.5" customHeight="1">
      <c r="A221" s="95"/>
      <c r="B221" s="95"/>
      <c r="C221" s="95"/>
      <c r="D221" s="95"/>
      <c r="E221" s="95"/>
      <c r="F221" s="95"/>
      <c r="G221" s="95"/>
      <c r="H221" s="95"/>
      <c r="I221" s="1"/>
      <c r="J221" s="1"/>
      <c r="K221" s="1"/>
      <c r="L221" s="1"/>
      <c r="M221" s="1"/>
      <c r="N221" s="1"/>
      <c r="O221" s="1"/>
      <c r="P221" s="1"/>
      <c r="Q221" s="1"/>
      <c r="R221" s="1"/>
      <c r="S221" s="1"/>
      <c r="T221" s="1"/>
      <c r="U221" s="1"/>
      <c r="V221" s="1"/>
      <c r="W221" s="1"/>
      <c r="X221" s="1"/>
      <c r="Y221" s="1"/>
      <c r="Z221" s="1"/>
    </row>
    <row r="222" ht="13.5" customHeight="1">
      <c r="A222" s="95"/>
      <c r="B222" s="95"/>
      <c r="C222" s="95"/>
      <c r="D222" s="95"/>
      <c r="E222" s="95"/>
      <c r="F222" s="95"/>
      <c r="G222" s="95"/>
      <c r="H222" s="95"/>
      <c r="I222" s="1"/>
      <c r="J222" s="1"/>
      <c r="K222" s="1"/>
      <c r="L222" s="1"/>
      <c r="M222" s="1"/>
      <c r="N222" s="1"/>
      <c r="O222" s="1"/>
      <c r="P222" s="1"/>
      <c r="Q222" s="1"/>
      <c r="R222" s="1"/>
      <c r="S222" s="1"/>
      <c r="T222" s="1"/>
      <c r="U222" s="1"/>
      <c r="V222" s="1"/>
      <c r="W222" s="1"/>
      <c r="X222" s="1"/>
      <c r="Y222" s="1"/>
      <c r="Z222" s="1"/>
    </row>
    <row r="223" ht="13.5" customHeight="1">
      <c r="A223" s="95"/>
      <c r="B223" s="95"/>
      <c r="C223" s="95"/>
      <c r="D223" s="95"/>
      <c r="E223" s="95"/>
      <c r="F223" s="95"/>
      <c r="G223" s="95"/>
      <c r="H223" s="95"/>
      <c r="I223" s="1"/>
      <c r="J223" s="1"/>
      <c r="K223" s="1"/>
      <c r="L223" s="1"/>
      <c r="M223" s="1"/>
      <c r="N223" s="1"/>
      <c r="O223" s="1"/>
      <c r="P223" s="1"/>
      <c r="Q223" s="1"/>
      <c r="R223" s="1"/>
      <c r="S223" s="1"/>
      <c r="T223" s="1"/>
      <c r="U223" s="1"/>
      <c r="V223" s="1"/>
      <c r="W223" s="1"/>
      <c r="X223" s="1"/>
      <c r="Y223" s="1"/>
      <c r="Z223" s="1"/>
    </row>
    <row r="224" ht="13.5" customHeight="1">
      <c r="A224" s="95"/>
      <c r="B224" s="95"/>
      <c r="C224" s="95"/>
      <c r="D224" s="95"/>
      <c r="E224" s="95"/>
      <c r="F224" s="95"/>
      <c r="G224" s="95"/>
      <c r="H224" s="95"/>
      <c r="I224" s="1"/>
      <c r="J224" s="1"/>
      <c r="K224" s="1"/>
      <c r="L224" s="1"/>
      <c r="M224" s="1"/>
      <c r="N224" s="1"/>
      <c r="O224" s="1"/>
      <c r="P224" s="1"/>
      <c r="Q224" s="1"/>
      <c r="R224" s="1"/>
      <c r="S224" s="1"/>
      <c r="T224" s="1"/>
      <c r="U224" s="1"/>
      <c r="V224" s="1"/>
      <c r="W224" s="1"/>
      <c r="X224" s="1"/>
      <c r="Y224" s="1"/>
      <c r="Z224" s="1"/>
    </row>
    <row r="225" ht="13.5" customHeight="1">
      <c r="A225" s="95"/>
      <c r="B225" s="95"/>
      <c r="C225" s="95"/>
      <c r="D225" s="95"/>
      <c r="E225" s="95"/>
      <c r="F225" s="95"/>
      <c r="G225" s="95"/>
      <c r="H225" s="95"/>
      <c r="I225" s="1"/>
      <c r="J225" s="1"/>
      <c r="K225" s="1"/>
      <c r="L225" s="1"/>
      <c r="M225" s="1"/>
      <c r="N225" s="1"/>
      <c r="O225" s="1"/>
      <c r="P225" s="1"/>
      <c r="Q225" s="1"/>
      <c r="R225" s="1"/>
      <c r="S225" s="1"/>
      <c r="T225" s="1"/>
      <c r="U225" s="1"/>
      <c r="V225" s="1"/>
      <c r="W225" s="1"/>
      <c r="X225" s="1"/>
      <c r="Y225" s="1"/>
      <c r="Z225" s="1"/>
    </row>
    <row r="226" ht="13.5" customHeight="1">
      <c r="A226" s="95"/>
      <c r="B226" s="95"/>
      <c r="C226" s="95"/>
      <c r="D226" s="95"/>
      <c r="E226" s="95"/>
      <c r="F226" s="95"/>
      <c r="G226" s="95"/>
      <c r="H226" s="95"/>
      <c r="I226" s="1"/>
      <c r="J226" s="1"/>
      <c r="K226" s="1"/>
      <c r="L226" s="1"/>
      <c r="M226" s="1"/>
      <c r="N226" s="1"/>
      <c r="O226" s="1"/>
      <c r="P226" s="1"/>
      <c r="Q226" s="1"/>
      <c r="R226" s="1"/>
      <c r="S226" s="1"/>
      <c r="T226" s="1"/>
      <c r="U226" s="1"/>
      <c r="V226" s="1"/>
      <c r="W226" s="1"/>
      <c r="X226" s="1"/>
      <c r="Y226" s="1"/>
      <c r="Z226" s="1"/>
    </row>
    <row r="227" ht="13.5" customHeight="1">
      <c r="A227" s="95"/>
      <c r="B227" s="95"/>
      <c r="C227" s="95"/>
      <c r="D227" s="95"/>
      <c r="E227" s="95"/>
      <c r="F227" s="95"/>
      <c r="G227" s="95"/>
      <c r="H227" s="95"/>
      <c r="I227" s="1"/>
      <c r="J227" s="1"/>
      <c r="K227" s="1"/>
      <c r="L227" s="1"/>
      <c r="M227" s="1"/>
      <c r="N227" s="1"/>
      <c r="O227" s="1"/>
      <c r="P227" s="1"/>
      <c r="Q227" s="1"/>
      <c r="R227" s="1"/>
      <c r="S227" s="1"/>
      <c r="T227" s="1"/>
      <c r="U227" s="1"/>
      <c r="V227" s="1"/>
      <c r="W227" s="1"/>
      <c r="X227" s="1"/>
      <c r="Y227" s="1"/>
      <c r="Z227" s="1"/>
    </row>
    <row r="228" ht="13.5" customHeight="1">
      <c r="A228" s="95"/>
      <c r="B228" s="95"/>
      <c r="C228" s="95"/>
      <c r="D228" s="95"/>
      <c r="E228" s="95"/>
      <c r="F228" s="95"/>
      <c r="G228" s="95"/>
      <c r="H228" s="95"/>
      <c r="I228" s="1"/>
      <c r="J228" s="1"/>
      <c r="K228" s="1"/>
      <c r="L228" s="1"/>
      <c r="M228" s="1"/>
      <c r="N228" s="1"/>
      <c r="O228" s="1"/>
      <c r="P228" s="1"/>
      <c r="Q228" s="1"/>
      <c r="R228" s="1"/>
      <c r="S228" s="1"/>
      <c r="T228" s="1"/>
      <c r="U228" s="1"/>
      <c r="V228" s="1"/>
      <c r="W228" s="1"/>
      <c r="X228" s="1"/>
      <c r="Y228" s="1"/>
      <c r="Z228" s="1"/>
    </row>
    <row r="229" ht="13.5" customHeight="1">
      <c r="A229" s="95"/>
      <c r="B229" s="95"/>
      <c r="C229" s="95"/>
      <c r="D229" s="95"/>
      <c r="E229" s="95"/>
      <c r="F229" s="95"/>
      <c r="G229" s="95"/>
      <c r="H229" s="95"/>
      <c r="I229" s="1"/>
      <c r="J229" s="1"/>
      <c r="K229" s="1"/>
      <c r="L229" s="1"/>
      <c r="M229" s="1"/>
      <c r="N229" s="1"/>
      <c r="O229" s="1"/>
      <c r="P229" s="1"/>
      <c r="Q229" s="1"/>
      <c r="R229" s="1"/>
      <c r="S229" s="1"/>
      <c r="T229" s="1"/>
      <c r="U229" s="1"/>
      <c r="V229" s="1"/>
      <c r="W229" s="1"/>
      <c r="X229" s="1"/>
      <c r="Y229" s="1"/>
      <c r="Z229" s="1"/>
    </row>
    <row r="230" ht="13.5" customHeight="1">
      <c r="A230" s="95"/>
      <c r="B230" s="95"/>
      <c r="C230" s="95"/>
      <c r="D230" s="95"/>
      <c r="E230" s="95"/>
      <c r="F230" s="95"/>
      <c r="G230" s="95"/>
      <c r="H230" s="95"/>
      <c r="I230" s="1"/>
      <c r="J230" s="1"/>
      <c r="K230" s="1"/>
      <c r="L230" s="1"/>
      <c r="M230" s="1"/>
      <c r="N230" s="1"/>
      <c r="O230" s="1"/>
      <c r="P230" s="1"/>
      <c r="Q230" s="1"/>
      <c r="R230" s="1"/>
      <c r="S230" s="1"/>
      <c r="T230" s="1"/>
      <c r="U230" s="1"/>
      <c r="V230" s="1"/>
      <c r="W230" s="1"/>
      <c r="X230" s="1"/>
      <c r="Y230" s="1"/>
      <c r="Z230" s="1"/>
    </row>
    <row r="231" ht="13.5" customHeight="1">
      <c r="A231" s="95"/>
      <c r="B231" s="95"/>
      <c r="C231" s="95"/>
      <c r="D231" s="95"/>
      <c r="E231" s="95"/>
      <c r="F231" s="95"/>
      <c r="G231" s="95"/>
      <c r="H231" s="95"/>
      <c r="I231" s="1"/>
      <c r="J231" s="1"/>
      <c r="K231" s="1"/>
      <c r="L231" s="1"/>
      <c r="M231" s="1"/>
      <c r="N231" s="1"/>
      <c r="O231" s="1"/>
      <c r="P231" s="1"/>
      <c r="Q231" s="1"/>
      <c r="R231" s="1"/>
      <c r="S231" s="1"/>
      <c r="T231" s="1"/>
      <c r="U231" s="1"/>
      <c r="V231" s="1"/>
      <c r="W231" s="1"/>
      <c r="X231" s="1"/>
      <c r="Y231" s="1"/>
      <c r="Z231" s="1"/>
    </row>
    <row r="232" ht="13.5" customHeight="1">
      <c r="A232" s="95"/>
      <c r="B232" s="95"/>
      <c r="C232" s="95"/>
      <c r="D232" s="95"/>
      <c r="E232" s="95"/>
      <c r="F232" s="95"/>
      <c r="G232" s="95"/>
      <c r="H232" s="95"/>
      <c r="I232" s="1"/>
      <c r="J232" s="1"/>
      <c r="K232" s="1"/>
      <c r="L232" s="1"/>
      <c r="M232" s="1"/>
      <c r="N232" s="1"/>
      <c r="O232" s="1"/>
      <c r="P232" s="1"/>
      <c r="Q232" s="1"/>
      <c r="R232" s="1"/>
      <c r="S232" s="1"/>
      <c r="T232" s="1"/>
      <c r="U232" s="1"/>
      <c r="V232" s="1"/>
      <c r="W232" s="1"/>
      <c r="X232" s="1"/>
      <c r="Y232" s="1"/>
      <c r="Z232" s="1"/>
    </row>
    <row r="233" ht="13.5" customHeight="1">
      <c r="A233" s="95"/>
      <c r="B233" s="95"/>
      <c r="C233" s="95"/>
      <c r="D233" s="95"/>
      <c r="E233" s="95"/>
      <c r="F233" s="95"/>
      <c r="G233" s="95"/>
      <c r="H233" s="95"/>
      <c r="I233" s="1"/>
      <c r="J233" s="1"/>
      <c r="K233" s="1"/>
      <c r="L233" s="1"/>
      <c r="M233" s="1"/>
      <c r="N233" s="1"/>
      <c r="O233" s="1"/>
      <c r="P233" s="1"/>
      <c r="Q233" s="1"/>
      <c r="R233" s="1"/>
      <c r="S233" s="1"/>
      <c r="T233" s="1"/>
      <c r="U233" s="1"/>
      <c r="V233" s="1"/>
      <c r="W233" s="1"/>
      <c r="X233" s="1"/>
      <c r="Y233" s="1"/>
      <c r="Z233" s="1"/>
    </row>
    <row r="234" ht="13.5" customHeight="1">
      <c r="A234" s="95"/>
      <c r="B234" s="95"/>
      <c r="C234" s="95"/>
      <c r="D234" s="95"/>
      <c r="E234" s="95"/>
      <c r="F234" s="95"/>
      <c r="G234" s="95"/>
      <c r="H234" s="95"/>
      <c r="I234" s="1"/>
      <c r="J234" s="1"/>
      <c r="K234" s="1"/>
      <c r="L234" s="1"/>
      <c r="M234" s="1"/>
      <c r="N234" s="1"/>
      <c r="O234" s="1"/>
      <c r="P234" s="1"/>
      <c r="Q234" s="1"/>
      <c r="R234" s="1"/>
      <c r="S234" s="1"/>
      <c r="T234" s="1"/>
      <c r="U234" s="1"/>
      <c r="V234" s="1"/>
      <c r="W234" s="1"/>
      <c r="X234" s="1"/>
      <c r="Y234" s="1"/>
      <c r="Z234" s="1"/>
    </row>
    <row r="235" ht="13.5" customHeight="1">
      <c r="A235" s="95"/>
      <c r="B235" s="95"/>
      <c r="C235" s="95"/>
      <c r="D235" s="95"/>
      <c r="E235" s="95"/>
      <c r="F235" s="95"/>
      <c r="G235" s="95"/>
      <c r="H235" s="95"/>
      <c r="I235" s="1"/>
      <c r="J235" s="1"/>
      <c r="K235" s="1"/>
      <c r="L235" s="1"/>
      <c r="M235" s="1"/>
      <c r="N235" s="1"/>
      <c r="O235" s="1"/>
      <c r="P235" s="1"/>
      <c r="Q235" s="1"/>
      <c r="R235" s="1"/>
      <c r="S235" s="1"/>
      <c r="T235" s="1"/>
      <c r="U235" s="1"/>
      <c r="V235" s="1"/>
      <c r="W235" s="1"/>
      <c r="X235" s="1"/>
      <c r="Y235" s="1"/>
      <c r="Z235" s="1"/>
    </row>
    <row r="236" ht="13.5" customHeight="1">
      <c r="A236" s="95"/>
      <c r="B236" s="95"/>
      <c r="C236" s="95"/>
      <c r="D236" s="95"/>
      <c r="E236" s="95"/>
      <c r="F236" s="95"/>
      <c r="G236" s="95"/>
      <c r="H236" s="95"/>
      <c r="I236" s="1"/>
      <c r="J236" s="1"/>
      <c r="K236" s="1"/>
      <c r="L236" s="1"/>
      <c r="M236" s="1"/>
      <c r="N236" s="1"/>
      <c r="O236" s="1"/>
      <c r="P236" s="1"/>
      <c r="Q236" s="1"/>
      <c r="R236" s="1"/>
      <c r="S236" s="1"/>
      <c r="T236" s="1"/>
      <c r="U236" s="1"/>
      <c r="V236" s="1"/>
      <c r="W236" s="1"/>
      <c r="X236" s="1"/>
      <c r="Y236" s="1"/>
      <c r="Z236" s="1"/>
    </row>
    <row r="237" ht="13.5" customHeight="1">
      <c r="A237" s="95"/>
      <c r="B237" s="95"/>
      <c r="C237" s="95"/>
      <c r="D237" s="95"/>
      <c r="E237" s="95"/>
      <c r="F237" s="95"/>
      <c r="G237" s="95"/>
      <c r="H237" s="95"/>
      <c r="I237" s="1"/>
      <c r="J237" s="1"/>
      <c r="K237" s="1"/>
      <c r="L237" s="1"/>
      <c r="M237" s="1"/>
      <c r="N237" s="1"/>
      <c r="O237" s="1"/>
      <c r="P237" s="1"/>
      <c r="Q237" s="1"/>
      <c r="R237" s="1"/>
      <c r="S237" s="1"/>
      <c r="T237" s="1"/>
      <c r="U237" s="1"/>
      <c r="V237" s="1"/>
      <c r="W237" s="1"/>
      <c r="X237" s="1"/>
      <c r="Y237" s="1"/>
      <c r="Z237" s="1"/>
    </row>
    <row r="238" ht="13.5" customHeight="1">
      <c r="A238" s="95"/>
      <c r="B238" s="95"/>
      <c r="C238" s="95"/>
      <c r="D238" s="95"/>
      <c r="E238" s="95"/>
      <c r="F238" s="95"/>
      <c r="G238" s="95"/>
      <c r="H238" s="95"/>
      <c r="I238" s="1"/>
      <c r="J238" s="1"/>
      <c r="K238" s="1"/>
      <c r="L238" s="1"/>
      <c r="M238" s="1"/>
      <c r="N238" s="1"/>
      <c r="O238" s="1"/>
      <c r="P238" s="1"/>
      <c r="Q238" s="1"/>
      <c r="R238" s="1"/>
      <c r="S238" s="1"/>
      <c r="T238" s="1"/>
      <c r="U238" s="1"/>
      <c r="V238" s="1"/>
      <c r="W238" s="1"/>
      <c r="X238" s="1"/>
      <c r="Y238" s="1"/>
      <c r="Z238" s="1"/>
    </row>
    <row r="239" ht="13.5" customHeight="1">
      <c r="A239" s="95"/>
      <c r="B239" s="95"/>
      <c r="C239" s="95"/>
      <c r="D239" s="95"/>
      <c r="E239" s="95"/>
      <c r="F239" s="95"/>
      <c r="G239" s="95"/>
      <c r="H239" s="95"/>
      <c r="I239" s="1"/>
      <c r="J239" s="1"/>
      <c r="K239" s="1"/>
      <c r="L239" s="1"/>
      <c r="M239" s="1"/>
      <c r="N239" s="1"/>
      <c r="O239" s="1"/>
      <c r="P239" s="1"/>
      <c r="Q239" s="1"/>
      <c r="R239" s="1"/>
      <c r="S239" s="1"/>
      <c r="T239" s="1"/>
      <c r="U239" s="1"/>
      <c r="V239" s="1"/>
      <c r="W239" s="1"/>
      <c r="X239" s="1"/>
      <c r="Y239" s="1"/>
      <c r="Z239" s="1"/>
    </row>
    <row r="240" ht="13.5" customHeight="1">
      <c r="A240" s="95"/>
      <c r="B240" s="95"/>
      <c r="C240" s="95"/>
      <c r="D240" s="95"/>
      <c r="E240" s="95"/>
      <c r="F240" s="95"/>
      <c r="G240" s="95"/>
      <c r="H240" s="95"/>
      <c r="I240" s="1"/>
      <c r="J240" s="1"/>
      <c r="K240" s="1"/>
      <c r="L240" s="1"/>
      <c r="M240" s="1"/>
      <c r="N240" s="1"/>
      <c r="O240" s="1"/>
      <c r="P240" s="1"/>
      <c r="Q240" s="1"/>
      <c r="R240" s="1"/>
      <c r="S240" s="1"/>
      <c r="T240" s="1"/>
      <c r="U240" s="1"/>
      <c r="V240" s="1"/>
      <c r="W240" s="1"/>
      <c r="X240" s="1"/>
      <c r="Y240" s="1"/>
      <c r="Z240" s="1"/>
    </row>
    <row r="241" ht="13.5" customHeight="1">
      <c r="A241" s="95"/>
      <c r="B241" s="95"/>
      <c r="C241" s="95"/>
      <c r="D241" s="95"/>
      <c r="E241" s="95"/>
      <c r="F241" s="95"/>
      <c r="G241" s="95"/>
      <c r="H241" s="95"/>
      <c r="I241" s="1"/>
      <c r="J241" s="1"/>
      <c r="K241" s="1"/>
      <c r="L241" s="1"/>
      <c r="M241" s="1"/>
      <c r="N241" s="1"/>
      <c r="O241" s="1"/>
      <c r="P241" s="1"/>
      <c r="Q241" s="1"/>
      <c r="R241" s="1"/>
      <c r="S241" s="1"/>
      <c r="T241" s="1"/>
      <c r="U241" s="1"/>
      <c r="V241" s="1"/>
      <c r="W241" s="1"/>
      <c r="X241" s="1"/>
      <c r="Y241" s="1"/>
      <c r="Z241" s="1"/>
    </row>
    <row r="242" ht="13.5" customHeight="1">
      <c r="A242" s="95"/>
      <c r="B242" s="95"/>
      <c r="C242" s="95"/>
      <c r="D242" s="95"/>
      <c r="E242" s="95"/>
      <c r="F242" s="95"/>
      <c r="G242" s="95"/>
      <c r="H242" s="95"/>
      <c r="I242" s="1"/>
      <c r="J242" s="1"/>
      <c r="K242" s="1"/>
      <c r="L242" s="1"/>
      <c r="M242" s="1"/>
      <c r="N242" s="1"/>
      <c r="O242" s="1"/>
      <c r="P242" s="1"/>
      <c r="Q242" s="1"/>
      <c r="R242" s="1"/>
      <c r="S242" s="1"/>
      <c r="T242" s="1"/>
      <c r="U242" s="1"/>
      <c r="V242" s="1"/>
      <c r="W242" s="1"/>
      <c r="X242" s="1"/>
      <c r="Y242" s="1"/>
      <c r="Z242" s="1"/>
    </row>
    <row r="243" ht="13.5" customHeight="1">
      <c r="A243" s="95"/>
      <c r="B243" s="95"/>
      <c r="C243" s="95"/>
      <c r="D243" s="95"/>
      <c r="E243" s="95"/>
      <c r="F243" s="95"/>
      <c r="G243" s="95"/>
      <c r="H243" s="95"/>
      <c r="I243" s="1"/>
      <c r="J243" s="1"/>
      <c r="K243" s="1"/>
      <c r="L243" s="1"/>
      <c r="M243" s="1"/>
      <c r="N243" s="1"/>
      <c r="O243" s="1"/>
      <c r="P243" s="1"/>
      <c r="Q243" s="1"/>
      <c r="R243" s="1"/>
      <c r="S243" s="1"/>
      <c r="T243" s="1"/>
      <c r="U243" s="1"/>
      <c r="V243" s="1"/>
      <c r="W243" s="1"/>
      <c r="X243" s="1"/>
      <c r="Y243" s="1"/>
      <c r="Z243" s="1"/>
    </row>
    <row r="244" ht="13.5" customHeight="1">
      <c r="A244" s="95"/>
      <c r="B244" s="95"/>
      <c r="C244" s="95"/>
      <c r="D244" s="95"/>
      <c r="E244" s="95"/>
      <c r="F244" s="95"/>
      <c r="G244" s="95"/>
      <c r="H244" s="95"/>
      <c r="I244" s="1"/>
      <c r="J244" s="1"/>
      <c r="K244" s="1"/>
      <c r="L244" s="1"/>
      <c r="M244" s="1"/>
      <c r="N244" s="1"/>
      <c r="O244" s="1"/>
      <c r="P244" s="1"/>
      <c r="Q244" s="1"/>
      <c r="R244" s="1"/>
      <c r="S244" s="1"/>
      <c r="T244" s="1"/>
      <c r="U244" s="1"/>
      <c r="V244" s="1"/>
      <c r="W244" s="1"/>
      <c r="X244" s="1"/>
      <c r="Y244" s="1"/>
      <c r="Z244" s="1"/>
    </row>
    <row r="245" ht="13.5" customHeight="1">
      <c r="A245" s="95"/>
      <c r="B245" s="95"/>
      <c r="C245" s="95"/>
      <c r="D245" s="95"/>
      <c r="E245" s="95"/>
      <c r="F245" s="95"/>
      <c r="G245" s="95"/>
      <c r="H245" s="95"/>
      <c r="I245" s="1"/>
      <c r="J245" s="1"/>
      <c r="K245" s="1"/>
      <c r="L245" s="1"/>
      <c r="M245" s="1"/>
      <c r="N245" s="1"/>
      <c r="O245" s="1"/>
      <c r="P245" s="1"/>
      <c r="Q245" s="1"/>
      <c r="R245" s="1"/>
      <c r="S245" s="1"/>
      <c r="T245" s="1"/>
      <c r="U245" s="1"/>
      <c r="V245" s="1"/>
      <c r="W245" s="1"/>
      <c r="X245" s="1"/>
      <c r="Y245" s="1"/>
      <c r="Z245" s="1"/>
    </row>
    <row r="246" ht="13.5" customHeight="1">
      <c r="A246" s="95"/>
      <c r="B246" s="95"/>
      <c r="C246" s="95"/>
      <c r="D246" s="95"/>
      <c r="E246" s="95"/>
      <c r="F246" s="95"/>
      <c r="G246" s="95"/>
      <c r="H246" s="95"/>
      <c r="I246" s="1"/>
      <c r="J246" s="1"/>
      <c r="K246" s="1"/>
      <c r="L246" s="1"/>
      <c r="M246" s="1"/>
      <c r="N246" s="1"/>
      <c r="O246" s="1"/>
      <c r="P246" s="1"/>
      <c r="Q246" s="1"/>
      <c r="R246" s="1"/>
      <c r="S246" s="1"/>
      <c r="T246" s="1"/>
      <c r="U246" s="1"/>
      <c r="V246" s="1"/>
      <c r="W246" s="1"/>
      <c r="X246" s="1"/>
      <c r="Y246" s="1"/>
      <c r="Z246" s="1"/>
    </row>
    <row r="247" ht="13.5" customHeight="1">
      <c r="A247" s="95"/>
      <c r="B247" s="95"/>
      <c r="C247" s="95"/>
      <c r="D247" s="95"/>
      <c r="E247" s="95"/>
      <c r="F247" s="95"/>
      <c r="G247" s="95"/>
      <c r="H247" s="95"/>
      <c r="I247" s="1"/>
      <c r="J247" s="1"/>
      <c r="K247" s="1"/>
      <c r="L247" s="1"/>
      <c r="M247" s="1"/>
      <c r="N247" s="1"/>
      <c r="O247" s="1"/>
      <c r="P247" s="1"/>
      <c r="Q247" s="1"/>
      <c r="R247" s="1"/>
      <c r="S247" s="1"/>
      <c r="T247" s="1"/>
      <c r="U247" s="1"/>
      <c r="V247" s="1"/>
      <c r="W247" s="1"/>
      <c r="X247" s="1"/>
      <c r="Y247" s="1"/>
      <c r="Z247" s="1"/>
    </row>
    <row r="248" ht="13.5" customHeight="1">
      <c r="A248" s="95"/>
      <c r="B248" s="95"/>
      <c r="C248" s="95"/>
      <c r="D248" s="95"/>
      <c r="E248" s="95"/>
      <c r="F248" s="95"/>
      <c r="G248" s="95"/>
      <c r="H248" s="95"/>
      <c r="I248" s="1"/>
      <c r="J248" s="1"/>
      <c r="K248" s="1"/>
      <c r="L248" s="1"/>
      <c r="M248" s="1"/>
      <c r="N248" s="1"/>
      <c r="O248" s="1"/>
      <c r="P248" s="1"/>
      <c r="Q248" s="1"/>
      <c r="R248" s="1"/>
      <c r="S248" s="1"/>
      <c r="T248" s="1"/>
      <c r="U248" s="1"/>
      <c r="V248" s="1"/>
      <c r="W248" s="1"/>
      <c r="X248" s="1"/>
      <c r="Y248" s="1"/>
      <c r="Z248" s="1"/>
    </row>
    <row r="249" ht="13.5" customHeight="1">
      <c r="A249" s="95"/>
      <c r="B249" s="95"/>
      <c r="C249" s="95"/>
      <c r="D249" s="95"/>
      <c r="E249" s="95"/>
      <c r="F249" s="95"/>
      <c r="G249" s="95"/>
      <c r="H249" s="95"/>
      <c r="I249" s="1"/>
      <c r="J249" s="1"/>
      <c r="K249" s="1"/>
      <c r="L249" s="1"/>
      <c r="M249" s="1"/>
      <c r="N249" s="1"/>
      <c r="O249" s="1"/>
      <c r="P249" s="1"/>
      <c r="Q249" s="1"/>
      <c r="R249" s="1"/>
      <c r="S249" s="1"/>
      <c r="T249" s="1"/>
      <c r="U249" s="1"/>
      <c r="V249" s="1"/>
      <c r="W249" s="1"/>
      <c r="X249" s="1"/>
      <c r="Y249" s="1"/>
      <c r="Z249" s="1"/>
    </row>
    <row r="250" ht="13.5" customHeight="1">
      <c r="A250" s="95"/>
      <c r="B250" s="95"/>
      <c r="C250" s="95"/>
      <c r="D250" s="95"/>
      <c r="E250" s="95"/>
      <c r="F250" s="95"/>
      <c r="G250" s="95"/>
      <c r="H250" s="95"/>
      <c r="I250" s="1"/>
      <c r="J250" s="1"/>
      <c r="K250" s="1"/>
      <c r="L250" s="1"/>
      <c r="M250" s="1"/>
      <c r="N250" s="1"/>
      <c r="O250" s="1"/>
      <c r="P250" s="1"/>
      <c r="Q250" s="1"/>
      <c r="R250" s="1"/>
      <c r="S250" s="1"/>
      <c r="T250" s="1"/>
      <c r="U250" s="1"/>
      <c r="V250" s="1"/>
      <c r="W250" s="1"/>
      <c r="X250" s="1"/>
      <c r="Y250" s="1"/>
      <c r="Z250" s="1"/>
    </row>
    <row r="251" ht="13.5" customHeight="1">
      <c r="A251" s="95"/>
      <c r="B251" s="95"/>
      <c r="C251" s="95"/>
      <c r="D251" s="95"/>
      <c r="E251" s="95"/>
      <c r="F251" s="95"/>
      <c r="G251" s="95"/>
      <c r="H251" s="95"/>
      <c r="I251" s="1"/>
      <c r="J251" s="1"/>
      <c r="K251" s="1"/>
      <c r="L251" s="1"/>
      <c r="M251" s="1"/>
      <c r="N251" s="1"/>
      <c r="O251" s="1"/>
      <c r="P251" s="1"/>
      <c r="Q251" s="1"/>
      <c r="R251" s="1"/>
      <c r="S251" s="1"/>
      <c r="T251" s="1"/>
      <c r="U251" s="1"/>
      <c r="V251" s="1"/>
      <c r="W251" s="1"/>
      <c r="X251" s="1"/>
      <c r="Y251" s="1"/>
      <c r="Z251" s="1"/>
    </row>
    <row r="252" ht="13.5" customHeight="1">
      <c r="A252" s="95"/>
      <c r="B252" s="95"/>
      <c r="C252" s="95"/>
      <c r="D252" s="95"/>
      <c r="E252" s="95"/>
      <c r="F252" s="95"/>
      <c r="G252" s="95"/>
      <c r="H252" s="95"/>
      <c r="I252" s="1"/>
      <c r="J252" s="1"/>
      <c r="K252" s="1"/>
      <c r="L252" s="1"/>
      <c r="M252" s="1"/>
      <c r="N252" s="1"/>
      <c r="O252" s="1"/>
      <c r="P252" s="1"/>
      <c r="Q252" s="1"/>
      <c r="R252" s="1"/>
      <c r="S252" s="1"/>
      <c r="T252" s="1"/>
      <c r="U252" s="1"/>
      <c r="V252" s="1"/>
      <c r="W252" s="1"/>
      <c r="X252" s="1"/>
      <c r="Y252" s="1"/>
      <c r="Z252" s="1"/>
    </row>
    <row r="253" ht="13.5" customHeight="1">
      <c r="A253" s="95"/>
      <c r="B253" s="95"/>
      <c r="C253" s="95"/>
      <c r="D253" s="95"/>
      <c r="E253" s="95"/>
      <c r="F253" s="95"/>
      <c r="G253" s="95"/>
      <c r="H253" s="95"/>
      <c r="I253" s="1"/>
      <c r="J253" s="1"/>
      <c r="K253" s="1"/>
      <c r="L253" s="1"/>
      <c r="M253" s="1"/>
      <c r="N253" s="1"/>
      <c r="O253" s="1"/>
      <c r="P253" s="1"/>
      <c r="Q253" s="1"/>
      <c r="R253" s="1"/>
      <c r="S253" s="1"/>
      <c r="T253" s="1"/>
      <c r="U253" s="1"/>
      <c r="V253" s="1"/>
      <c r="W253" s="1"/>
      <c r="X253" s="1"/>
      <c r="Y253" s="1"/>
      <c r="Z253" s="1"/>
    </row>
    <row r="254" ht="13.5" customHeight="1">
      <c r="A254" s="95"/>
      <c r="B254" s="95"/>
      <c r="C254" s="95"/>
      <c r="D254" s="95"/>
      <c r="E254" s="95"/>
      <c r="F254" s="95"/>
      <c r="G254" s="95"/>
      <c r="H254" s="95"/>
      <c r="I254" s="1"/>
      <c r="J254" s="1"/>
      <c r="K254" s="1"/>
      <c r="L254" s="1"/>
      <c r="M254" s="1"/>
      <c r="N254" s="1"/>
      <c r="O254" s="1"/>
      <c r="P254" s="1"/>
      <c r="Q254" s="1"/>
      <c r="R254" s="1"/>
      <c r="S254" s="1"/>
      <c r="T254" s="1"/>
      <c r="U254" s="1"/>
      <c r="V254" s="1"/>
      <c r="W254" s="1"/>
      <c r="X254" s="1"/>
      <c r="Y254" s="1"/>
      <c r="Z254" s="1"/>
    </row>
    <row r="255" ht="13.5" customHeight="1">
      <c r="A255" s="95"/>
      <c r="B255" s="95"/>
      <c r="C255" s="95"/>
      <c r="D255" s="95"/>
      <c r="E255" s="95"/>
      <c r="F255" s="95"/>
      <c r="G255" s="95"/>
      <c r="H255" s="95"/>
      <c r="I255" s="1"/>
      <c r="J255" s="1"/>
      <c r="K255" s="1"/>
      <c r="L255" s="1"/>
      <c r="M255" s="1"/>
      <c r="N255" s="1"/>
      <c r="O255" s="1"/>
      <c r="P255" s="1"/>
      <c r="Q255" s="1"/>
      <c r="R255" s="1"/>
      <c r="S255" s="1"/>
      <c r="T255" s="1"/>
      <c r="U255" s="1"/>
      <c r="V255" s="1"/>
      <c r="W255" s="1"/>
      <c r="X255" s="1"/>
      <c r="Y255" s="1"/>
      <c r="Z255" s="1"/>
    </row>
    <row r="256" ht="13.5" customHeight="1">
      <c r="A256" s="95"/>
      <c r="B256" s="95"/>
      <c r="C256" s="95"/>
      <c r="D256" s="95"/>
      <c r="E256" s="95"/>
      <c r="F256" s="95"/>
      <c r="G256" s="95"/>
      <c r="H256" s="95"/>
      <c r="I256" s="1"/>
      <c r="J256" s="1"/>
      <c r="K256" s="1"/>
      <c r="L256" s="1"/>
      <c r="M256" s="1"/>
      <c r="N256" s="1"/>
      <c r="O256" s="1"/>
      <c r="P256" s="1"/>
      <c r="Q256" s="1"/>
      <c r="R256" s="1"/>
      <c r="S256" s="1"/>
      <c r="T256" s="1"/>
      <c r="U256" s="1"/>
      <c r="V256" s="1"/>
      <c r="W256" s="1"/>
      <c r="X256" s="1"/>
      <c r="Y256" s="1"/>
      <c r="Z256" s="1"/>
    </row>
    <row r="257" ht="13.5" customHeight="1">
      <c r="A257" s="95"/>
      <c r="B257" s="95"/>
      <c r="C257" s="95"/>
      <c r="D257" s="95"/>
      <c r="E257" s="95"/>
      <c r="F257" s="95"/>
      <c r="G257" s="95"/>
      <c r="H257" s="95"/>
      <c r="I257" s="1"/>
      <c r="J257" s="1"/>
      <c r="K257" s="1"/>
      <c r="L257" s="1"/>
      <c r="M257" s="1"/>
      <c r="N257" s="1"/>
      <c r="O257" s="1"/>
      <c r="P257" s="1"/>
      <c r="Q257" s="1"/>
      <c r="R257" s="1"/>
      <c r="S257" s="1"/>
      <c r="T257" s="1"/>
      <c r="U257" s="1"/>
      <c r="V257" s="1"/>
      <c r="W257" s="1"/>
      <c r="X257" s="1"/>
      <c r="Y257" s="1"/>
      <c r="Z257" s="1"/>
    </row>
    <row r="258" ht="13.5" customHeight="1">
      <c r="A258" s="95"/>
      <c r="B258" s="95"/>
      <c r="C258" s="95"/>
      <c r="D258" s="95"/>
      <c r="E258" s="95"/>
      <c r="F258" s="95"/>
      <c r="G258" s="95"/>
      <c r="H258" s="95"/>
      <c r="I258" s="1"/>
      <c r="J258" s="1"/>
      <c r="K258" s="1"/>
      <c r="L258" s="1"/>
      <c r="M258" s="1"/>
      <c r="N258" s="1"/>
      <c r="O258" s="1"/>
      <c r="P258" s="1"/>
      <c r="Q258" s="1"/>
      <c r="R258" s="1"/>
      <c r="S258" s="1"/>
      <c r="T258" s="1"/>
      <c r="U258" s="1"/>
      <c r="V258" s="1"/>
      <c r="W258" s="1"/>
      <c r="X258" s="1"/>
      <c r="Y258" s="1"/>
      <c r="Z258" s="1"/>
    </row>
    <row r="259" ht="13.5" customHeight="1">
      <c r="A259" s="95"/>
      <c r="B259" s="95"/>
      <c r="C259" s="95"/>
      <c r="D259" s="95"/>
      <c r="E259" s="95"/>
      <c r="F259" s="95"/>
      <c r="G259" s="95"/>
      <c r="H259" s="95"/>
      <c r="I259" s="1"/>
      <c r="J259" s="1"/>
      <c r="K259" s="1"/>
      <c r="L259" s="1"/>
      <c r="M259" s="1"/>
      <c r="N259" s="1"/>
      <c r="O259" s="1"/>
      <c r="P259" s="1"/>
      <c r="Q259" s="1"/>
      <c r="R259" s="1"/>
      <c r="S259" s="1"/>
      <c r="T259" s="1"/>
      <c r="U259" s="1"/>
      <c r="V259" s="1"/>
      <c r="W259" s="1"/>
      <c r="X259" s="1"/>
      <c r="Y259" s="1"/>
      <c r="Z259" s="1"/>
    </row>
    <row r="260" ht="13.5" customHeight="1">
      <c r="A260" s="95"/>
      <c r="B260" s="95"/>
      <c r="C260" s="95"/>
      <c r="D260" s="95"/>
      <c r="E260" s="95"/>
      <c r="F260" s="95"/>
      <c r="G260" s="95"/>
      <c r="H260" s="95"/>
      <c r="I260" s="1"/>
      <c r="J260" s="1"/>
      <c r="K260" s="1"/>
      <c r="L260" s="1"/>
      <c r="M260" s="1"/>
      <c r="N260" s="1"/>
      <c r="O260" s="1"/>
      <c r="P260" s="1"/>
      <c r="Q260" s="1"/>
      <c r="R260" s="1"/>
      <c r="S260" s="1"/>
      <c r="T260" s="1"/>
      <c r="U260" s="1"/>
      <c r="V260" s="1"/>
      <c r="W260" s="1"/>
      <c r="X260" s="1"/>
      <c r="Y260" s="1"/>
      <c r="Z260" s="1"/>
    </row>
    <row r="261" ht="13.5" customHeight="1">
      <c r="A261" s="95"/>
      <c r="B261" s="95"/>
      <c r="C261" s="95"/>
      <c r="D261" s="95"/>
      <c r="E261" s="95"/>
      <c r="F261" s="95"/>
      <c r="G261" s="95"/>
      <c r="H261" s="95"/>
      <c r="I261" s="1"/>
      <c r="J261" s="1"/>
      <c r="K261" s="1"/>
      <c r="L261" s="1"/>
      <c r="M261" s="1"/>
      <c r="N261" s="1"/>
      <c r="O261" s="1"/>
      <c r="P261" s="1"/>
      <c r="Q261" s="1"/>
      <c r="R261" s="1"/>
      <c r="S261" s="1"/>
      <c r="T261" s="1"/>
      <c r="U261" s="1"/>
      <c r="V261" s="1"/>
      <c r="W261" s="1"/>
      <c r="X261" s="1"/>
      <c r="Y261" s="1"/>
      <c r="Z261" s="1"/>
    </row>
    <row r="262" ht="13.5" customHeight="1">
      <c r="A262" s="95"/>
      <c r="B262" s="95"/>
      <c r="C262" s="95"/>
      <c r="D262" s="95"/>
      <c r="E262" s="95"/>
      <c r="F262" s="95"/>
      <c r="G262" s="95"/>
      <c r="H262" s="95"/>
      <c r="I262" s="1"/>
      <c r="J262" s="1"/>
      <c r="K262" s="1"/>
      <c r="L262" s="1"/>
      <c r="M262" s="1"/>
      <c r="N262" s="1"/>
      <c r="O262" s="1"/>
      <c r="P262" s="1"/>
      <c r="Q262" s="1"/>
      <c r="R262" s="1"/>
      <c r="S262" s="1"/>
      <c r="T262" s="1"/>
      <c r="U262" s="1"/>
      <c r="V262" s="1"/>
      <c r="W262" s="1"/>
      <c r="X262" s="1"/>
      <c r="Y262" s="1"/>
      <c r="Z262" s="1"/>
    </row>
    <row r="263" ht="13.5" customHeight="1">
      <c r="A263" s="95"/>
      <c r="B263" s="95"/>
      <c r="C263" s="95"/>
      <c r="D263" s="95"/>
      <c r="E263" s="95"/>
      <c r="F263" s="95"/>
      <c r="G263" s="95"/>
      <c r="H263" s="95"/>
      <c r="I263" s="1"/>
      <c r="J263" s="1"/>
      <c r="K263" s="1"/>
      <c r="L263" s="1"/>
      <c r="M263" s="1"/>
      <c r="N263" s="1"/>
      <c r="O263" s="1"/>
      <c r="P263" s="1"/>
      <c r="Q263" s="1"/>
      <c r="R263" s="1"/>
      <c r="S263" s="1"/>
      <c r="T263" s="1"/>
      <c r="U263" s="1"/>
      <c r="V263" s="1"/>
      <c r="W263" s="1"/>
      <c r="X263" s="1"/>
      <c r="Y263" s="1"/>
      <c r="Z263" s="1"/>
    </row>
    <row r="264" ht="13.5" customHeight="1">
      <c r="A264" s="95"/>
      <c r="B264" s="95"/>
      <c r="C264" s="95"/>
      <c r="D264" s="95"/>
      <c r="E264" s="95"/>
      <c r="F264" s="95"/>
      <c r="G264" s="95"/>
      <c r="H264" s="95"/>
      <c r="I264" s="1"/>
      <c r="J264" s="1"/>
      <c r="K264" s="1"/>
      <c r="L264" s="1"/>
      <c r="M264" s="1"/>
      <c r="N264" s="1"/>
      <c r="O264" s="1"/>
      <c r="P264" s="1"/>
      <c r="Q264" s="1"/>
      <c r="R264" s="1"/>
      <c r="S264" s="1"/>
      <c r="T264" s="1"/>
      <c r="U264" s="1"/>
      <c r="V264" s="1"/>
      <c r="W264" s="1"/>
      <c r="X264" s="1"/>
      <c r="Y264" s="1"/>
      <c r="Z264" s="1"/>
    </row>
    <row r="265" ht="13.5" customHeight="1">
      <c r="A265" s="95"/>
      <c r="B265" s="95"/>
      <c r="C265" s="95"/>
      <c r="D265" s="95"/>
      <c r="E265" s="95"/>
      <c r="F265" s="95"/>
      <c r="G265" s="95"/>
      <c r="H265" s="95"/>
      <c r="I265" s="1"/>
      <c r="J265" s="1"/>
      <c r="K265" s="1"/>
      <c r="L265" s="1"/>
      <c r="M265" s="1"/>
      <c r="N265" s="1"/>
      <c r="O265" s="1"/>
      <c r="P265" s="1"/>
      <c r="Q265" s="1"/>
      <c r="R265" s="1"/>
      <c r="S265" s="1"/>
      <c r="T265" s="1"/>
      <c r="U265" s="1"/>
      <c r="V265" s="1"/>
      <c r="W265" s="1"/>
      <c r="X265" s="1"/>
      <c r="Y265" s="1"/>
      <c r="Z265" s="1"/>
    </row>
    <row r="266" ht="13.5" customHeight="1">
      <c r="A266" s="95"/>
      <c r="B266" s="95"/>
      <c r="C266" s="95"/>
      <c r="D266" s="95"/>
      <c r="E266" s="95"/>
      <c r="F266" s="95"/>
      <c r="G266" s="95"/>
      <c r="H266" s="95"/>
      <c r="I266" s="1"/>
      <c r="J266" s="1"/>
      <c r="K266" s="1"/>
      <c r="L266" s="1"/>
      <c r="M266" s="1"/>
      <c r="N266" s="1"/>
      <c r="O266" s="1"/>
      <c r="P266" s="1"/>
      <c r="Q266" s="1"/>
      <c r="R266" s="1"/>
      <c r="S266" s="1"/>
      <c r="T266" s="1"/>
      <c r="U266" s="1"/>
      <c r="V266" s="1"/>
      <c r="W266" s="1"/>
      <c r="X266" s="1"/>
      <c r="Y266" s="1"/>
      <c r="Z266" s="1"/>
    </row>
    <row r="267" ht="13.5" customHeight="1">
      <c r="A267" s="95"/>
      <c r="B267" s="95"/>
      <c r="C267" s="95"/>
      <c r="D267" s="95"/>
      <c r="E267" s="95"/>
      <c r="F267" s="95"/>
      <c r="G267" s="95"/>
      <c r="H267" s="95"/>
      <c r="I267" s="1"/>
      <c r="J267" s="1"/>
      <c r="K267" s="1"/>
      <c r="L267" s="1"/>
      <c r="M267" s="1"/>
      <c r="N267" s="1"/>
      <c r="O267" s="1"/>
      <c r="P267" s="1"/>
      <c r="Q267" s="1"/>
      <c r="R267" s="1"/>
      <c r="S267" s="1"/>
      <c r="T267" s="1"/>
      <c r="U267" s="1"/>
      <c r="V267" s="1"/>
      <c r="W267" s="1"/>
      <c r="X267" s="1"/>
      <c r="Y267" s="1"/>
      <c r="Z267" s="1"/>
    </row>
    <row r="268" ht="13.5" customHeight="1">
      <c r="A268" s="95"/>
      <c r="B268" s="95"/>
      <c r="C268" s="95"/>
      <c r="D268" s="95"/>
      <c r="E268" s="95"/>
      <c r="F268" s="95"/>
      <c r="G268" s="95"/>
      <c r="H268" s="95"/>
      <c r="I268" s="1"/>
      <c r="J268" s="1"/>
      <c r="K268" s="1"/>
      <c r="L268" s="1"/>
      <c r="M268" s="1"/>
      <c r="N268" s="1"/>
      <c r="O268" s="1"/>
      <c r="P268" s="1"/>
      <c r="Q268" s="1"/>
      <c r="R268" s="1"/>
      <c r="S268" s="1"/>
      <c r="T268" s="1"/>
      <c r="U268" s="1"/>
      <c r="V268" s="1"/>
      <c r="W268" s="1"/>
      <c r="X268" s="1"/>
      <c r="Y268" s="1"/>
      <c r="Z268" s="1"/>
    </row>
    <row r="269" ht="13.5" customHeight="1">
      <c r="A269" s="95"/>
      <c r="B269" s="95"/>
      <c r="C269" s="95"/>
      <c r="D269" s="95"/>
      <c r="E269" s="95"/>
      <c r="F269" s="95"/>
      <c r="G269" s="95"/>
      <c r="H269" s="95"/>
      <c r="I269" s="1"/>
      <c r="J269" s="1"/>
      <c r="K269" s="1"/>
      <c r="L269" s="1"/>
      <c r="M269" s="1"/>
      <c r="N269" s="1"/>
      <c r="O269" s="1"/>
      <c r="P269" s="1"/>
      <c r="Q269" s="1"/>
      <c r="R269" s="1"/>
      <c r="S269" s="1"/>
      <c r="T269" s="1"/>
      <c r="U269" s="1"/>
      <c r="V269" s="1"/>
      <c r="W269" s="1"/>
      <c r="X269" s="1"/>
      <c r="Y269" s="1"/>
      <c r="Z269" s="1"/>
    </row>
    <row r="270" ht="13.5" customHeight="1">
      <c r="A270" s="95"/>
      <c r="B270" s="95"/>
      <c r="C270" s="95"/>
      <c r="D270" s="95"/>
      <c r="E270" s="95"/>
      <c r="F270" s="95"/>
      <c r="G270" s="95"/>
      <c r="H270" s="95"/>
      <c r="I270" s="1"/>
      <c r="J270" s="1"/>
      <c r="K270" s="1"/>
      <c r="L270" s="1"/>
      <c r="M270" s="1"/>
      <c r="N270" s="1"/>
      <c r="O270" s="1"/>
      <c r="P270" s="1"/>
      <c r="Q270" s="1"/>
      <c r="R270" s="1"/>
      <c r="S270" s="1"/>
      <c r="T270" s="1"/>
      <c r="U270" s="1"/>
      <c r="V270" s="1"/>
      <c r="W270" s="1"/>
      <c r="X270" s="1"/>
      <c r="Y270" s="1"/>
      <c r="Z270" s="1"/>
    </row>
    <row r="271" ht="13.5" customHeight="1">
      <c r="A271" s="95"/>
      <c r="B271" s="95"/>
      <c r="C271" s="95"/>
      <c r="D271" s="95"/>
      <c r="E271" s="95"/>
      <c r="F271" s="95"/>
      <c r="G271" s="95"/>
      <c r="H271" s="95"/>
      <c r="I271" s="1"/>
      <c r="J271" s="1"/>
      <c r="K271" s="1"/>
      <c r="L271" s="1"/>
      <c r="M271" s="1"/>
      <c r="N271" s="1"/>
      <c r="O271" s="1"/>
      <c r="P271" s="1"/>
      <c r="Q271" s="1"/>
      <c r="R271" s="1"/>
      <c r="S271" s="1"/>
      <c r="T271" s="1"/>
      <c r="U271" s="1"/>
      <c r="V271" s="1"/>
      <c r="W271" s="1"/>
      <c r="X271" s="1"/>
      <c r="Y271" s="1"/>
      <c r="Z271" s="1"/>
    </row>
    <row r="272" ht="13.5" customHeight="1">
      <c r="A272" s="95"/>
      <c r="B272" s="95"/>
      <c r="C272" s="95"/>
      <c r="D272" s="95"/>
      <c r="E272" s="95"/>
      <c r="F272" s="95"/>
      <c r="G272" s="95"/>
      <c r="H272" s="95"/>
      <c r="I272" s="1"/>
      <c r="J272" s="1"/>
      <c r="K272" s="1"/>
      <c r="L272" s="1"/>
      <c r="M272" s="1"/>
      <c r="N272" s="1"/>
      <c r="O272" s="1"/>
      <c r="P272" s="1"/>
      <c r="Q272" s="1"/>
      <c r="R272" s="1"/>
      <c r="S272" s="1"/>
      <c r="T272" s="1"/>
      <c r="U272" s="1"/>
      <c r="V272" s="1"/>
      <c r="W272" s="1"/>
      <c r="X272" s="1"/>
      <c r="Y272" s="1"/>
      <c r="Z272" s="1"/>
    </row>
    <row r="273" ht="13.5" customHeight="1">
      <c r="A273" s="95"/>
      <c r="B273" s="95"/>
      <c r="C273" s="95"/>
      <c r="D273" s="95"/>
      <c r="E273" s="95"/>
      <c r="F273" s="95"/>
      <c r="G273" s="95"/>
      <c r="H273" s="95"/>
      <c r="I273" s="1"/>
      <c r="J273" s="1"/>
      <c r="K273" s="1"/>
      <c r="L273" s="1"/>
      <c r="M273" s="1"/>
      <c r="N273" s="1"/>
      <c r="O273" s="1"/>
      <c r="P273" s="1"/>
      <c r="Q273" s="1"/>
      <c r="R273" s="1"/>
      <c r="S273" s="1"/>
      <c r="T273" s="1"/>
      <c r="U273" s="1"/>
      <c r="V273" s="1"/>
      <c r="W273" s="1"/>
      <c r="X273" s="1"/>
      <c r="Y273" s="1"/>
      <c r="Z273" s="1"/>
    </row>
    <row r="274" ht="13.5" customHeight="1">
      <c r="A274" s="95"/>
      <c r="B274" s="95"/>
      <c r="C274" s="95"/>
      <c r="D274" s="95"/>
      <c r="E274" s="95"/>
      <c r="F274" s="95"/>
      <c r="G274" s="95"/>
      <c r="H274" s="95"/>
      <c r="I274" s="1"/>
      <c r="J274" s="1"/>
      <c r="K274" s="1"/>
      <c r="L274" s="1"/>
      <c r="M274" s="1"/>
      <c r="N274" s="1"/>
      <c r="O274" s="1"/>
      <c r="P274" s="1"/>
      <c r="Q274" s="1"/>
      <c r="R274" s="1"/>
      <c r="S274" s="1"/>
      <c r="T274" s="1"/>
      <c r="U274" s="1"/>
      <c r="V274" s="1"/>
      <c r="W274" s="1"/>
      <c r="X274" s="1"/>
      <c r="Y274" s="1"/>
      <c r="Z274" s="1"/>
    </row>
    <row r="275" ht="13.5" customHeight="1">
      <c r="A275" s="95"/>
      <c r="B275" s="95"/>
      <c r="C275" s="95"/>
      <c r="D275" s="95"/>
      <c r="E275" s="95"/>
      <c r="F275" s="95"/>
      <c r="G275" s="95"/>
      <c r="H275" s="95"/>
      <c r="I275" s="1"/>
      <c r="J275" s="1"/>
      <c r="K275" s="1"/>
      <c r="L275" s="1"/>
      <c r="M275" s="1"/>
      <c r="N275" s="1"/>
      <c r="O275" s="1"/>
      <c r="P275" s="1"/>
      <c r="Q275" s="1"/>
      <c r="R275" s="1"/>
      <c r="S275" s="1"/>
      <c r="T275" s="1"/>
      <c r="U275" s="1"/>
      <c r="V275" s="1"/>
      <c r="W275" s="1"/>
      <c r="X275" s="1"/>
      <c r="Y275" s="1"/>
      <c r="Z275" s="1"/>
    </row>
    <row r="276" ht="13.5" customHeight="1">
      <c r="A276" s="95"/>
      <c r="B276" s="95"/>
      <c r="C276" s="95"/>
      <c r="D276" s="95"/>
      <c r="E276" s="95"/>
      <c r="F276" s="95"/>
      <c r="G276" s="95"/>
      <c r="H276" s="95"/>
      <c r="I276" s="1"/>
      <c r="J276" s="1"/>
      <c r="K276" s="1"/>
      <c r="L276" s="1"/>
      <c r="M276" s="1"/>
      <c r="N276" s="1"/>
      <c r="O276" s="1"/>
      <c r="P276" s="1"/>
      <c r="Q276" s="1"/>
      <c r="R276" s="1"/>
      <c r="S276" s="1"/>
      <c r="T276" s="1"/>
      <c r="U276" s="1"/>
      <c r="V276" s="1"/>
      <c r="W276" s="1"/>
      <c r="X276" s="1"/>
      <c r="Y276" s="1"/>
      <c r="Z276" s="1"/>
    </row>
    <row r="277" ht="13.5" customHeight="1">
      <c r="A277" s="95"/>
      <c r="B277" s="95"/>
      <c r="C277" s="95"/>
      <c r="D277" s="95"/>
      <c r="E277" s="95"/>
      <c r="F277" s="95"/>
      <c r="G277" s="95"/>
      <c r="H277" s="95"/>
      <c r="I277" s="1"/>
      <c r="J277" s="1"/>
      <c r="K277" s="1"/>
      <c r="L277" s="1"/>
      <c r="M277" s="1"/>
      <c r="N277" s="1"/>
      <c r="O277" s="1"/>
      <c r="P277" s="1"/>
      <c r="Q277" s="1"/>
      <c r="R277" s="1"/>
      <c r="S277" s="1"/>
      <c r="T277" s="1"/>
      <c r="U277" s="1"/>
      <c r="V277" s="1"/>
      <c r="W277" s="1"/>
      <c r="X277" s="1"/>
      <c r="Y277" s="1"/>
      <c r="Z277" s="1"/>
    </row>
    <row r="278" ht="13.5" customHeight="1">
      <c r="A278" s="95"/>
      <c r="B278" s="95"/>
      <c r="C278" s="95"/>
      <c r="D278" s="95"/>
      <c r="E278" s="95"/>
      <c r="F278" s="95"/>
      <c r="G278" s="95"/>
      <c r="H278" s="95"/>
      <c r="I278" s="1"/>
      <c r="J278" s="1"/>
      <c r="K278" s="1"/>
      <c r="L278" s="1"/>
      <c r="M278" s="1"/>
      <c r="N278" s="1"/>
      <c r="O278" s="1"/>
      <c r="P278" s="1"/>
      <c r="Q278" s="1"/>
      <c r="R278" s="1"/>
      <c r="S278" s="1"/>
      <c r="T278" s="1"/>
      <c r="U278" s="1"/>
      <c r="V278" s="1"/>
      <c r="W278" s="1"/>
      <c r="X278" s="1"/>
      <c r="Y278" s="1"/>
      <c r="Z278" s="1"/>
    </row>
    <row r="279" ht="13.5" customHeight="1">
      <c r="A279" s="95"/>
      <c r="B279" s="95"/>
      <c r="C279" s="95"/>
      <c r="D279" s="95"/>
      <c r="E279" s="95"/>
      <c r="F279" s="95"/>
      <c r="G279" s="95"/>
      <c r="H279" s="95"/>
      <c r="I279" s="1"/>
      <c r="J279" s="1"/>
      <c r="K279" s="1"/>
      <c r="L279" s="1"/>
      <c r="M279" s="1"/>
      <c r="N279" s="1"/>
      <c r="O279" s="1"/>
      <c r="P279" s="1"/>
      <c r="Q279" s="1"/>
      <c r="R279" s="1"/>
      <c r="S279" s="1"/>
      <c r="T279" s="1"/>
      <c r="U279" s="1"/>
      <c r="V279" s="1"/>
      <c r="W279" s="1"/>
      <c r="X279" s="1"/>
      <c r="Y279" s="1"/>
      <c r="Z279" s="1"/>
    </row>
    <row r="280" ht="13.5" customHeight="1">
      <c r="A280" s="95"/>
      <c r="B280" s="95"/>
      <c r="C280" s="95"/>
      <c r="D280" s="95"/>
      <c r="E280" s="95"/>
      <c r="F280" s="95"/>
      <c r="G280" s="95"/>
      <c r="H280" s="95"/>
      <c r="I280" s="1"/>
      <c r="J280" s="1"/>
      <c r="K280" s="1"/>
      <c r="L280" s="1"/>
      <c r="M280" s="1"/>
      <c r="N280" s="1"/>
      <c r="O280" s="1"/>
      <c r="P280" s="1"/>
      <c r="Q280" s="1"/>
      <c r="R280" s="1"/>
      <c r="S280" s="1"/>
      <c r="T280" s="1"/>
      <c r="U280" s="1"/>
      <c r="V280" s="1"/>
      <c r="W280" s="1"/>
      <c r="X280" s="1"/>
      <c r="Y280" s="1"/>
      <c r="Z280" s="1"/>
    </row>
    <row r="281" ht="13.5" customHeight="1">
      <c r="A281" s="95"/>
      <c r="B281" s="95"/>
      <c r="C281" s="95"/>
      <c r="D281" s="95"/>
      <c r="E281" s="95"/>
      <c r="F281" s="95"/>
      <c r="G281" s="95"/>
      <c r="H281" s="95"/>
      <c r="I281" s="1"/>
      <c r="J281" s="1"/>
      <c r="K281" s="1"/>
      <c r="L281" s="1"/>
      <c r="M281" s="1"/>
      <c r="N281" s="1"/>
      <c r="O281" s="1"/>
      <c r="P281" s="1"/>
      <c r="Q281" s="1"/>
      <c r="R281" s="1"/>
      <c r="S281" s="1"/>
      <c r="T281" s="1"/>
      <c r="U281" s="1"/>
      <c r="V281" s="1"/>
      <c r="W281" s="1"/>
      <c r="X281" s="1"/>
      <c r="Y281" s="1"/>
      <c r="Z281" s="1"/>
    </row>
    <row r="282" ht="13.5" customHeight="1">
      <c r="A282" s="95"/>
      <c r="B282" s="95"/>
      <c r="C282" s="95"/>
      <c r="D282" s="95"/>
      <c r="E282" s="95"/>
      <c r="F282" s="95"/>
      <c r="G282" s="95"/>
      <c r="H282" s="95"/>
      <c r="I282" s="1"/>
      <c r="J282" s="1"/>
      <c r="K282" s="1"/>
      <c r="L282" s="1"/>
      <c r="M282" s="1"/>
      <c r="N282" s="1"/>
      <c r="O282" s="1"/>
      <c r="P282" s="1"/>
      <c r="Q282" s="1"/>
      <c r="R282" s="1"/>
      <c r="S282" s="1"/>
      <c r="T282" s="1"/>
      <c r="U282" s="1"/>
      <c r="V282" s="1"/>
      <c r="W282" s="1"/>
      <c r="X282" s="1"/>
      <c r="Y282" s="1"/>
      <c r="Z282" s="1"/>
    </row>
    <row r="283" ht="13.5" customHeight="1">
      <c r="A283" s="95"/>
      <c r="B283" s="95"/>
      <c r="C283" s="95"/>
      <c r="D283" s="95"/>
      <c r="E283" s="95"/>
      <c r="F283" s="95"/>
      <c r="G283" s="95"/>
      <c r="H283" s="95"/>
      <c r="I283" s="1"/>
      <c r="J283" s="1"/>
      <c r="K283" s="1"/>
      <c r="L283" s="1"/>
      <c r="M283" s="1"/>
      <c r="N283" s="1"/>
      <c r="O283" s="1"/>
      <c r="P283" s="1"/>
      <c r="Q283" s="1"/>
      <c r="R283" s="1"/>
      <c r="S283" s="1"/>
      <c r="T283" s="1"/>
      <c r="U283" s="1"/>
      <c r="V283" s="1"/>
      <c r="W283" s="1"/>
      <c r="X283" s="1"/>
      <c r="Y283" s="1"/>
      <c r="Z283" s="1"/>
    </row>
    <row r="284" ht="13.5" customHeight="1">
      <c r="A284" s="95"/>
      <c r="B284" s="95"/>
      <c r="C284" s="95"/>
      <c r="D284" s="95"/>
      <c r="E284" s="95"/>
      <c r="F284" s="95"/>
      <c r="G284" s="95"/>
      <c r="H284" s="95"/>
      <c r="I284" s="1"/>
      <c r="J284" s="1"/>
      <c r="K284" s="1"/>
      <c r="L284" s="1"/>
      <c r="M284" s="1"/>
      <c r="N284" s="1"/>
      <c r="O284" s="1"/>
      <c r="P284" s="1"/>
      <c r="Q284" s="1"/>
      <c r="R284" s="1"/>
      <c r="S284" s="1"/>
      <c r="T284" s="1"/>
      <c r="U284" s="1"/>
      <c r="V284" s="1"/>
      <c r="W284" s="1"/>
      <c r="X284" s="1"/>
      <c r="Y284" s="1"/>
      <c r="Z284" s="1"/>
    </row>
    <row r="285" ht="13.5" customHeight="1">
      <c r="A285" s="95"/>
      <c r="B285" s="95"/>
      <c r="C285" s="95"/>
      <c r="D285" s="95"/>
      <c r="E285" s="95"/>
      <c r="F285" s="95"/>
      <c r="G285" s="95"/>
      <c r="H285" s="95"/>
      <c r="I285" s="1"/>
      <c r="J285" s="1"/>
      <c r="K285" s="1"/>
      <c r="L285" s="1"/>
      <c r="M285" s="1"/>
      <c r="N285" s="1"/>
      <c r="O285" s="1"/>
      <c r="P285" s="1"/>
      <c r="Q285" s="1"/>
      <c r="R285" s="1"/>
      <c r="S285" s="1"/>
      <c r="T285" s="1"/>
      <c r="U285" s="1"/>
      <c r="V285" s="1"/>
      <c r="W285" s="1"/>
      <c r="X285" s="1"/>
      <c r="Y285" s="1"/>
      <c r="Z285" s="1"/>
    </row>
    <row r="286" ht="13.5" customHeight="1">
      <c r="A286" s="95"/>
      <c r="B286" s="95"/>
      <c r="C286" s="95"/>
      <c r="D286" s="95"/>
      <c r="E286" s="95"/>
      <c r="F286" s="95"/>
      <c r="G286" s="95"/>
      <c r="H286" s="95"/>
      <c r="I286" s="1"/>
      <c r="J286" s="1"/>
      <c r="K286" s="1"/>
      <c r="L286" s="1"/>
      <c r="M286" s="1"/>
      <c r="N286" s="1"/>
      <c r="O286" s="1"/>
      <c r="P286" s="1"/>
      <c r="Q286" s="1"/>
      <c r="R286" s="1"/>
      <c r="S286" s="1"/>
      <c r="T286" s="1"/>
      <c r="U286" s="1"/>
      <c r="V286" s="1"/>
      <c r="W286" s="1"/>
      <c r="X286" s="1"/>
      <c r="Y286" s="1"/>
      <c r="Z286" s="1"/>
    </row>
    <row r="287" ht="13.5" customHeight="1">
      <c r="A287" s="95"/>
      <c r="B287" s="95"/>
      <c r="C287" s="95"/>
      <c r="D287" s="95"/>
      <c r="E287" s="95"/>
      <c r="F287" s="95"/>
      <c r="G287" s="95"/>
      <c r="H287" s="95"/>
      <c r="I287" s="1"/>
      <c r="J287" s="1"/>
      <c r="K287" s="1"/>
      <c r="L287" s="1"/>
      <c r="M287" s="1"/>
      <c r="N287" s="1"/>
      <c r="O287" s="1"/>
      <c r="P287" s="1"/>
      <c r="Q287" s="1"/>
      <c r="R287" s="1"/>
      <c r="S287" s="1"/>
      <c r="T287" s="1"/>
      <c r="U287" s="1"/>
      <c r="V287" s="1"/>
      <c r="W287" s="1"/>
      <c r="X287" s="1"/>
      <c r="Y287" s="1"/>
      <c r="Z287" s="1"/>
    </row>
    <row r="288" ht="13.5" customHeight="1">
      <c r="A288" s="95"/>
      <c r="B288" s="95"/>
      <c r="C288" s="95"/>
      <c r="D288" s="95"/>
      <c r="E288" s="95"/>
      <c r="F288" s="95"/>
      <c r="G288" s="95"/>
      <c r="H288" s="95"/>
      <c r="I288" s="1"/>
      <c r="J288" s="1"/>
      <c r="K288" s="1"/>
      <c r="L288" s="1"/>
      <c r="M288" s="1"/>
      <c r="N288" s="1"/>
      <c r="O288" s="1"/>
      <c r="P288" s="1"/>
      <c r="Q288" s="1"/>
      <c r="R288" s="1"/>
      <c r="S288" s="1"/>
      <c r="T288" s="1"/>
      <c r="U288" s="1"/>
      <c r="V288" s="1"/>
      <c r="W288" s="1"/>
      <c r="X288" s="1"/>
      <c r="Y288" s="1"/>
      <c r="Z288" s="1"/>
    </row>
    <row r="289" ht="13.5" customHeight="1">
      <c r="A289" s="95"/>
      <c r="B289" s="95"/>
      <c r="C289" s="95"/>
      <c r="D289" s="95"/>
      <c r="E289" s="95"/>
      <c r="F289" s="95"/>
      <c r="G289" s="95"/>
      <c r="H289" s="95"/>
      <c r="I289" s="1"/>
      <c r="J289" s="1"/>
      <c r="K289" s="1"/>
      <c r="L289" s="1"/>
      <c r="M289" s="1"/>
      <c r="N289" s="1"/>
      <c r="O289" s="1"/>
      <c r="P289" s="1"/>
      <c r="Q289" s="1"/>
      <c r="R289" s="1"/>
      <c r="S289" s="1"/>
      <c r="T289" s="1"/>
      <c r="U289" s="1"/>
      <c r="V289" s="1"/>
      <c r="W289" s="1"/>
      <c r="X289" s="1"/>
      <c r="Y289" s="1"/>
      <c r="Z289" s="1"/>
    </row>
    <row r="290" ht="13.5" customHeight="1">
      <c r="A290" s="95"/>
      <c r="B290" s="95"/>
      <c r="C290" s="95"/>
      <c r="D290" s="95"/>
      <c r="E290" s="95"/>
      <c r="F290" s="95"/>
      <c r="G290" s="95"/>
      <c r="H290" s="95"/>
      <c r="I290" s="1"/>
      <c r="J290" s="1"/>
      <c r="K290" s="1"/>
      <c r="L290" s="1"/>
      <c r="M290" s="1"/>
      <c r="N290" s="1"/>
      <c r="O290" s="1"/>
      <c r="P290" s="1"/>
      <c r="Q290" s="1"/>
      <c r="R290" s="1"/>
      <c r="S290" s="1"/>
      <c r="T290" s="1"/>
      <c r="U290" s="1"/>
      <c r="V290" s="1"/>
      <c r="W290" s="1"/>
      <c r="X290" s="1"/>
      <c r="Y290" s="1"/>
      <c r="Z290" s="1"/>
    </row>
    <row r="291" ht="13.5" customHeight="1">
      <c r="A291" s="95"/>
      <c r="B291" s="95"/>
      <c r="C291" s="95"/>
      <c r="D291" s="95"/>
      <c r="E291" s="95"/>
      <c r="F291" s="95"/>
      <c r="G291" s="95"/>
      <c r="H291" s="95"/>
      <c r="I291" s="1"/>
      <c r="J291" s="1"/>
      <c r="K291" s="1"/>
      <c r="L291" s="1"/>
      <c r="M291" s="1"/>
      <c r="N291" s="1"/>
      <c r="O291" s="1"/>
      <c r="P291" s="1"/>
      <c r="Q291" s="1"/>
      <c r="R291" s="1"/>
      <c r="S291" s="1"/>
      <c r="T291" s="1"/>
      <c r="U291" s="1"/>
      <c r="V291" s="1"/>
      <c r="W291" s="1"/>
      <c r="X291" s="1"/>
      <c r="Y291" s="1"/>
      <c r="Z291" s="1"/>
    </row>
    <row r="292" ht="13.5" customHeight="1">
      <c r="A292" s="95"/>
      <c r="B292" s="95"/>
      <c r="C292" s="95"/>
      <c r="D292" s="95"/>
      <c r="E292" s="95"/>
      <c r="F292" s="95"/>
      <c r="G292" s="95"/>
      <c r="H292" s="95"/>
      <c r="I292" s="1"/>
      <c r="J292" s="1"/>
      <c r="K292" s="1"/>
      <c r="L292" s="1"/>
      <c r="M292" s="1"/>
      <c r="N292" s="1"/>
      <c r="O292" s="1"/>
      <c r="P292" s="1"/>
      <c r="Q292" s="1"/>
      <c r="R292" s="1"/>
      <c r="S292" s="1"/>
      <c r="T292" s="1"/>
      <c r="U292" s="1"/>
      <c r="V292" s="1"/>
      <c r="W292" s="1"/>
      <c r="X292" s="1"/>
      <c r="Y292" s="1"/>
      <c r="Z292" s="1"/>
    </row>
    <row r="293" ht="13.5" customHeight="1">
      <c r="A293" s="95"/>
      <c r="B293" s="95"/>
      <c r="C293" s="95"/>
      <c r="D293" s="95"/>
      <c r="E293" s="95"/>
      <c r="F293" s="95"/>
      <c r="G293" s="95"/>
      <c r="H293" s="95"/>
      <c r="I293" s="1"/>
      <c r="J293" s="1"/>
      <c r="K293" s="1"/>
      <c r="L293" s="1"/>
      <c r="M293" s="1"/>
      <c r="N293" s="1"/>
      <c r="O293" s="1"/>
      <c r="P293" s="1"/>
      <c r="Q293" s="1"/>
      <c r="R293" s="1"/>
      <c r="S293" s="1"/>
      <c r="T293" s="1"/>
      <c r="U293" s="1"/>
      <c r="V293" s="1"/>
      <c r="W293" s="1"/>
      <c r="X293" s="1"/>
      <c r="Y293" s="1"/>
      <c r="Z293" s="1"/>
    </row>
    <row r="294" ht="13.5" customHeight="1">
      <c r="A294" s="95"/>
      <c r="B294" s="95"/>
      <c r="C294" s="95"/>
      <c r="D294" s="95"/>
      <c r="E294" s="95"/>
      <c r="F294" s="95"/>
      <c r="G294" s="95"/>
      <c r="H294" s="95"/>
      <c r="I294" s="1"/>
      <c r="J294" s="1"/>
      <c r="K294" s="1"/>
      <c r="L294" s="1"/>
      <c r="M294" s="1"/>
      <c r="N294" s="1"/>
      <c r="O294" s="1"/>
      <c r="P294" s="1"/>
      <c r="Q294" s="1"/>
      <c r="R294" s="1"/>
      <c r="S294" s="1"/>
      <c r="T294" s="1"/>
      <c r="U294" s="1"/>
      <c r="V294" s="1"/>
      <c r="W294" s="1"/>
      <c r="X294" s="1"/>
      <c r="Y294" s="1"/>
      <c r="Z294" s="1"/>
    </row>
    <row r="295" ht="13.5" customHeight="1">
      <c r="A295" s="95"/>
      <c r="B295" s="95"/>
      <c r="C295" s="95"/>
      <c r="D295" s="95"/>
      <c r="E295" s="95"/>
      <c r="F295" s="95"/>
      <c r="G295" s="95"/>
      <c r="H295" s="95"/>
      <c r="I295" s="1"/>
      <c r="J295" s="1"/>
      <c r="K295" s="1"/>
      <c r="L295" s="1"/>
      <c r="M295" s="1"/>
      <c r="N295" s="1"/>
      <c r="O295" s="1"/>
      <c r="P295" s="1"/>
      <c r="Q295" s="1"/>
      <c r="R295" s="1"/>
      <c r="S295" s="1"/>
      <c r="T295" s="1"/>
      <c r="U295" s="1"/>
      <c r="V295" s="1"/>
      <c r="W295" s="1"/>
      <c r="X295" s="1"/>
      <c r="Y295" s="1"/>
      <c r="Z295" s="1"/>
    </row>
    <row r="296" ht="13.5" customHeight="1">
      <c r="A296" s="95"/>
      <c r="B296" s="95"/>
      <c r="C296" s="95"/>
      <c r="D296" s="95"/>
      <c r="E296" s="95"/>
      <c r="F296" s="95"/>
      <c r="G296" s="95"/>
      <c r="H296" s="95"/>
      <c r="I296" s="1"/>
      <c r="J296" s="1"/>
      <c r="K296" s="1"/>
      <c r="L296" s="1"/>
      <c r="M296" s="1"/>
      <c r="N296" s="1"/>
      <c r="O296" s="1"/>
      <c r="P296" s="1"/>
      <c r="Q296" s="1"/>
      <c r="R296" s="1"/>
      <c r="S296" s="1"/>
      <c r="T296" s="1"/>
      <c r="U296" s="1"/>
      <c r="V296" s="1"/>
      <c r="W296" s="1"/>
      <c r="X296" s="1"/>
      <c r="Y296" s="1"/>
      <c r="Z296" s="1"/>
    </row>
    <row r="297" ht="13.5" customHeight="1">
      <c r="A297" s="95"/>
      <c r="B297" s="95"/>
      <c r="C297" s="95"/>
      <c r="D297" s="95"/>
      <c r="E297" s="95"/>
      <c r="F297" s="95"/>
      <c r="G297" s="95"/>
      <c r="H297" s="95"/>
      <c r="I297" s="1"/>
      <c r="J297" s="1"/>
      <c r="K297" s="1"/>
      <c r="L297" s="1"/>
      <c r="M297" s="1"/>
      <c r="N297" s="1"/>
      <c r="O297" s="1"/>
      <c r="P297" s="1"/>
      <c r="Q297" s="1"/>
      <c r="R297" s="1"/>
      <c r="S297" s="1"/>
      <c r="T297" s="1"/>
      <c r="U297" s="1"/>
      <c r="V297" s="1"/>
      <c r="W297" s="1"/>
      <c r="X297" s="1"/>
      <c r="Y297" s="1"/>
      <c r="Z297" s="1"/>
    </row>
    <row r="298" ht="13.5" customHeight="1">
      <c r="A298" s="95"/>
      <c r="B298" s="95"/>
      <c r="C298" s="95"/>
      <c r="D298" s="95"/>
      <c r="E298" s="95"/>
      <c r="F298" s="95"/>
      <c r="G298" s="95"/>
      <c r="H298" s="95"/>
      <c r="I298" s="1"/>
      <c r="J298" s="1"/>
      <c r="K298" s="1"/>
      <c r="L298" s="1"/>
      <c r="M298" s="1"/>
      <c r="N298" s="1"/>
      <c r="O298" s="1"/>
      <c r="P298" s="1"/>
      <c r="Q298" s="1"/>
      <c r="R298" s="1"/>
      <c r="S298" s="1"/>
      <c r="T298" s="1"/>
      <c r="U298" s="1"/>
      <c r="V298" s="1"/>
      <c r="W298" s="1"/>
      <c r="X298" s="1"/>
      <c r="Y298" s="1"/>
      <c r="Z298" s="1"/>
    </row>
    <row r="299" ht="13.5" customHeight="1">
      <c r="A299" s="95"/>
      <c r="B299" s="95"/>
      <c r="C299" s="95"/>
      <c r="D299" s="95"/>
      <c r="E299" s="95"/>
      <c r="F299" s="95"/>
      <c r="G299" s="95"/>
      <c r="H299" s="95"/>
      <c r="I299" s="1"/>
      <c r="J299" s="1"/>
      <c r="K299" s="1"/>
      <c r="L299" s="1"/>
      <c r="M299" s="1"/>
      <c r="N299" s="1"/>
      <c r="O299" s="1"/>
      <c r="P299" s="1"/>
      <c r="Q299" s="1"/>
      <c r="R299" s="1"/>
      <c r="S299" s="1"/>
      <c r="T299" s="1"/>
      <c r="U299" s="1"/>
      <c r="V299" s="1"/>
      <c r="W299" s="1"/>
      <c r="X299" s="1"/>
      <c r="Y299" s="1"/>
      <c r="Z299" s="1"/>
    </row>
    <row r="300" ht="13.5" customHeight="1">
      <c r="A300" s="95"/>
      <c r="B300" s="95"/>
      <c r="C300" s="95"/>
      <c r="D300" s="95"/>
      <c r="E300" s="95"/>
      <c r="F300" s="95"/>
      <c r="G300" s="95"/>
      <c r="H300" s="95"/>
      <c r="I300" s="1"/>
      <c r="J300" s="1"/>
      <c r="K300" s="1"/>
      <c r="L300" s="1"/>
      <c r="M300" s="1"/>
      <c r="N300" s="1"/>
      <c r="O300" s="1"/>
      <c r="P300" s="1"/>
      <c r="Q300" s="1"/>
      <c r="R300" s="1"/>
      <c r="S300" s="1"/>
      <c r="T300" s="1"/>
      <c r="U300" s="1"/>
      <c r="V300" s="1"/>
      <c r="W300" s="1"/>
      <c r="X300" s="1"/>
      <c r="Y300" s="1"/>
      <c r="Z300" s="1"/>
    </row>
    <row r="301" ht="13.5" customHeight="1">
      <c r="A301" s="95"/>
      <c r="B301" s="95"/>
      <c r="C301" s="95"/>
      <c r="D301" s="95"/>
      <c r="E301" s="95"/>
      <c r="F301" s="95"/>
      <c r="G301" s="95"/>
      <c r="H301" s="95"/>
      <c r="I301" s="1"/>
      <c r="J301" s="1"/>
      <c r="K301" s="1"/>
      <c r="L301" s="1"/>
      <c r="M301" s="1"/>
      <c r="N301" s="1"/>
      <c r="O301" s="1"/>
      <c r="P301" s="1"/>
      <c r="Q301" s="1"/>
      <c r="R301" s="1"/>
      <c r="S301" s="1"/>
      <c r="T301" s="1"/>
      <c r="U301" s="1"/>
      <c r="V301" s="1"/>
      <c r="W301" s="1"/>
      <c r="X301" s="1"/>
      <c r="Y301" s="1"/>
      <c r="Z301" s="1"/>
    </row>
    <row r="302" ht="13.5" customHeight="1">
      <c r="A302" s="95"/>
      <c r="B302" s="95"/>
      <c r="C302" s="95"/>
      <c r="D302" s="95"/>
      <c r="E302" s="95"/>
      <c r="F302" s="95"/>
      <c r="G302" s="95"/>
      <c r="H302" s="95"/>
      <c r="I302" s="1"/>
      <c r="J302" s="1"/>
      <c r="K302" s="1"/>
      <c r="L302" s="1"/>
      <c r="M302" s="1"/>
      <c r="N302" s="1"/>
      <c r="O302" s="1"/>
      <c r="P302" s="1"/>
      <c r="Q302" s="1"/>
      <c r="R302" s="1"/>
      <c r="S302" s="1"/>
      <c r="T302" s="1"/>
      <c r="U302" s="1"/>
      <c r="V302" s="1"/>
      <c r="W302" s="1"/>
      <c r="X302" s="1"/>
      <c r="Y302" s="1"/>
      <c r="Z302" s="1"/>
    </row>
    <row r="303" ht="13.5" customHeight="1">
      <c r="A303" s="95"/>
      <c r="B303" s="95"/>
      <c r="C303" s="95"/>
      <c r="D303" s="95"/>
      <c r="E303" s="95"/>
      <c r="F303" s="95"/>
      <c r="G303" s="95"/>
      <c r="H303" s="95"/>
      <c r="I303" s="1"/>
      <c r="J303" s="1"/>
      <c r="K303" s="1"/>
      <c r="L303" s="1"/>
      <c r="M303" s="1"/>
      <c r="N303" s="1"/>
      <c r="O303" s="1"/>
      <c r="P303" s="1"/>
      <c r="Q303" s="1"/>
      <c r="R303" s="1"/>
      <c r="S303" s="1"/>
      <c r="T303" s="1"/>
      <c r="U303" s="1"/>
      <c r="V303" s="1"/>
      <c r="W303" s="1"/>
      <c r="X303" s="1"/>
      <c r="Y303" s="1"/>
      <c r="Z303" s="1"/>
    </row>
    <row r="304" ht="13.5" customHeight="1">
      <c r="A304" s="95"/>
      <c r="B304" s="95"/>
      <c r="C304" s="95"/>
      <c r="D304" s="95"/>
      <c r="E304" s="95"/>
      <c r="F304" s="95"/>
      <c r="G304" s="95"/>
      <c r="H304" s="95"/>
      <c r="I304" s="1"/>
      <c r="J304" s="1"/>
      <c r="K304" s="1"/>
      <c r="L304" s="1"/>
      <c r="M304" s="1"/>
      <c r="N304" s="1"/>
      <c r="O304" s="1"/>
      <c r="P304" s="1"/>
      <c r="Q304" s="1"/>
      <c r="R304" s="1"/>
      <c r="S304" s="1"/>
      <c r="T304" s="1"/>
      <c r="U304" s="1"/>
      <c r="V304" s="1"/>
      <c r="W304" s="1"/>
      <c r="X304" s="1"/>
      <c r="Y304" s="1"/>
      <c r="Z304" s="1"/>
    </row>
    <row r="305" ht="13.5" customHeight="1">
      <c r="A305" s="95"/>
      <c r="B305" s="95"/>
      <c r="C305" s="95"/>
      <c r="D305" s="95"/>
      <c r="E305" s="95"/>
      <c r="F305" s="95"/>
      <c r="G305" s="95"/>
      <c r="H305" s="95"/>
      <c r="I305" s="1"/>
      <c r="J305" s="1"/>
      <c r="K305" s="1"/>
      <c r="L305" s="1"/>
      <c r="M305" s="1"/>
      <c r="N305" s="1"/>
      <c r="O305" s="1"/>
      <c r="P305" s="1"/>
      <c r="Q305" s="1"/>
      <c r="R305" s="1"/>
      <c r="S305" s="1"/>
      <c r="T305" s="1"/>
      <c r="U305" s="1"/>
      <c r="V305" s="1"/>
      <c r="W305" s="1"/>
      <c r="X305" s="1"/>
      <c r="Y305" s="1"/>
      <c r="Z305" s="1"/>
    </row>
    <row r="306" ht="13.5" customHeight="1">
      <c r="A306" s="95"/>
      <c r="B306" s="95"/>
      <c r="C306" s="95"/>
      <c r="D306" s="95"/>
      <c r="E306" s="95"/>
      <c r="F306" s="95"/>
      <c r="G306" s="95"/>
      <c r="H306" s="95"/>
      <c r="I306" s="1"/>
      <c r="J306" s="1"/>
      <c r="K306" s="1"/>
      <c r="L306" s="1"/>
      <c r="M306" s="1"/>
      <c r="N306" s="1"/>
      <c r="O306" s="1"/>
      <c r="P306" s="1"/>
      <c r="Q306" s="1"/>
      <c r="R306" s="1"/>
      <c r="S306" s="1"/>
      <c r="T306" s="1"/>
      <c r="U306" s="1"/>
      <c r="V306" s="1"/>
      <c r="W306" s="1"/>
      <c r="X306" s="1"/>
      <c r="Y306" s="1"/>
      <c r="Z306" s="1"/>
    </row>
    <row r="307" ht="13.5" customHeight="1">
      <c r="A307" s="95"/>
      <c r="B307" s="95"/>
      <c r="C307" s="95"/>
      <c r="D307" s="95"/>
      <c r="E307" s="95"/>
      <c r="F307" s="95"/>
      <c r="G307" s="95"/>
      <c r="H307" s="95"/>
      <c r="I307" s="1"/>
      <c r="J307" s="1"/>
      <c r="K307" s="1"/>
      <c r="L307" s="1"/>
      <c r="M307" s="1"/>
      <c r="N307" s="1"/>
      <c r="O307" s="1"/>
      <c r="P307" s="1"/>
      <c r="Q307" s="1"/>
      <c r="R307" s="1"/>
      <c r="S307" s="1"/>
      <c r="T307" s="1"/>
      <c r="U307" s="1"/>
      <c r="V307" s="1"/>
      <c r="W307" s="1"/>
      <c r="X307" s="1"/>
      <c r="Y307" s="1"/>
      <c r="Z307" s="1"/>
    </row>
    <row r="308" ht="13.5" customHeight="1">
      <c r="A308" s="95"/>
      <c r="B308" s="95"/>
      <c r="C308" s="95"/>
      <c r="D308" s="95"/>
      <c r="E308" s="95"/>
      <c r="F308" s="95"/>
      <c r="G308" s="95"/>
      <c r="H308" s="95"/>
      <c r="I308" s="1"/>
      <c r="J308" s="1"/>
      <c r="K308" s="1"/>
      <c r="L308" s="1"/>
      <c r="M308" s="1"/>
      <c r="N308" s="1"/>
      <c r="O308" s="1"/>
      <c r="P308" s="1"/>
      <c r="Q308" s="1"/>
      <c r="R308" s="1"/>
      <c r="S308" s="1"/>
      <c r="T308" s="1"/>
      <c r="U308" s="1"/>
      <c r="V308" s="1"/>
      <c r="W308" s="1"/>
      <c r="X308" s="1"/>
      <c r="Y308" s="1"/>
      <c r="Z308" s="1"/>
    </row>
    <row r="309" ht="13.5" customHeight="1">
      <c r="A309" s="95"/>
      <c r="B309" s="95"/>
      <c r="C309" s="95"/>
      <c r="D309" s="95"/>
      <c r="E309" s="95"/>
      <c r="F309" s="95"/>
      <c r="G309" s="95"/>
      <c r="H309" s="95"/>
      <c r="I309" s="1"/>
      <c r="J309" s="1"/>
      <c r="K309" s="1"/>
      <c r="L309" s="1"/>
      <c r="M309" s="1"/>
      <c r="N309" s="1"/>
      <c r="O309" s="1"/>
      <c r="P309" s="1"/>
      <c r="Q309" s="1"/>
      <c r="R309" s="1"/>
      <c r="S309" s="1"/>
      <c r="T309" s="1"/>
      <c r="U309" s="1"/>
      <c r="V309" s="1"/>
      <c r="W309" s="1"/>
      <c r="X309" s="1"/>
      <c r="Y309" s="1"/>
      <c r="Z309" s="1"/>
    </row>
    <row r="310" ht="13.5" customHeight="1">
      <c r="A310" s="95"/>
      <c r="B310" s="95"/>
      <c r="C310" s="95"/>
      <c r="D310" s="95"/>
      <c r="E310" s="95"/>
      <c r="F310" s="95"/>
      <c r="G310" s="95"/>
      <c r="H310" s="95"/>
      <c r="I310" s="1"/>
      <c r="J310" s="1"/>
      <c r="K310" s="1"/>
      <c r="L310" s="1"/>
      <c r="M310" s="1"/>
      <c r="N310" s="1"/>
      <c r="O310" s="1"/>
      <c r="P310" s="1"/>
      <c r="Q310" s="1"/>
      <c r="R310" s="1"/>
      <c r="S310" s="1"/>
      <c r="T310" s="1"/>
      <c r="U310" s="1"/>
      <c r="V310" s="1"/>
      <c r="W310" s="1"/>
      <c r="X310" s="1"/>
      <c r="Y310" s="1"/>
      <c r="Z310" s="1"/>
    </row>
    <row r="311" ht="13.5" customHeight="1">
      <c r="A311" s="95"/>
      <c r="B311" s="95"/>
      <c r="C311" s="95"/>
      <c r="D311" s="95"/>
      <c r="E311" s="95"/>
      <c r="F311" s="95"/>
      <c r="G311" s="95"/>
      <c r="H311" s="95"/>
      <c r="I311" s="1"/>
      <c r="J311" s="1"/>
      <c r="K311" s="1"/>
      <c r="L311" s="1"/>
      <c r="M311" s="1"/>
      <c r="N311" s="1"/>
      <c r="O311" s="1"/>
      <c r="P311" s="1"/>
      <c r="Q311" s="1"/>
      <c r="R311" s="1"/>
      <c r="S311" s="1"/>
      <c r="T311" s="1"/>
      <c r="U311" s="1"/>
      <c r="V311" s="1"/>
      <c r="W311" s="1"/>
      <c r="X311" s="1"/>
      <c r="Y311" s="1"/>
      <c r="Z311" s="1"/>
    </row>
    <row r="312" ht="13.5" customHeight="1">
      <c r="A312" s="95"/>
      <c r="B312" s="95"/>
      <c r="C312" s="95"/>
      <c r="D312" s="95"/>
      <c r="E312" s="95"/>
      <c r="F312" s="95"/>
      <c r="G312" s="95"/>
      <c r="H312" s="95"/>
      <c r="I312" s="1"/>
      <c r="J312" s="1"/>
      <c r="K312" s="1"/>
      <c r="L312" s="1"/>
      <c r="M312" s="1"/>
      <c r="N312" s="1"/>
      <c r="O312" s="1"/>
      <c r="P312" s="1"/>
      <c r="Q312" s="1"/>
      <c r="R312" s="1"/>
      <c r="S312" s="1"/>
      <c r="T312" s="1"/>
      <c r="U312" s="1"/>
      <c r="V312" s="1"/>
      <c r="W312" s="1"/>
      <c r="X312" s="1"/>
      <c r="Y312" s="1"/>
      <c r="Z312" s="1"/>
    </row>
    <row r="313" ht="13.5" customHeight="1">
      <c r="A313" s="95"/>
      <c r="B313" s="95"/>
      <c r="C313" s="95"/>
      <c r="D313" s="95"/>
      <c r="E313" s="95"/>
      <c r="F313" s="95"/>
      <c r="G313" s="95"/>
      <c r="H313" s="95"/>
      <c r="I313" s="1"/>
      <c r="J313" s="1"/>
      <c r="K313" s="1"/>
      <c r="L313" s="1"/>
      <c r="M313" s="1"/>
      <c r="N313" s="1"/>
      <c r="O313" s="1"/>
      <c r="P313" s="1"/>
      <c r="Q313" s="1"/>
      <c r="R313" s="1"/>
      <c r="S313" s="1"/>
      <c r="T313" s="1"/>
      <c r="U313" s="1"/>
      <c r="V313" s="1"/>
      <c r="W313" s="1"/>
      <c r="X313" s="1"/>
      <c r="Y313" s="1"/>
      <c r="Z313" s="1"/>
    </row>
    <row r="314" ht="13.5" customHeight="1">
      <c r="A314" s="95"/>
      <c r="B314" s="95"/>
      <c r="C314" s="95"/>
      <c r="D314" s="95"/>
      <c r="E314" s="95"/>
      <c r="F314" s="95"/>
      <c r="G314" s="95"/>
      <c r="H314" s="95"/>
      <c r="I314" s="1"/>
      <c r="J314" s="1"/>
      <c r="K314" s="1"/>
      <c r="L314" s="1"/>
      <c r="M314" s="1"/>
      <c r="N314" s="1"/>
      <c r="O314" s="1"/>
      <c r="P314" s="1"/>
      <c r="Q314" s="1"/>
      <c r="R314" s="1"/>
      <c r="S314" s="1"/>
      <c r="T314" s="1"/>
      <c r="U314" s="1"/>
      <c r="V314" s="1"/>
      <c r="W314" s="1"/>
      <c r="X314" s="1"/>
      <c r="Y314" s="1"/>
      <c r="Z314" s="1"/>
    </row>
    <row r="315" ht="13.5" customHeight="1">
      <c r="A315" s="95"/>
      <c r="B315" s="95"/>
      <c r="C315" s="95"/>
      <c r="D315" s="95"/>
      <c r="E315" s="95"/>
      <c r="F315" s="95"/>
      <c r="G315" s="95"/>
      <c r="H315" s="95"/>
      <c r="I315" s="1"/>
      <c r="J315" s="1"/>
      <c r="K315" s="1"/>
      <c r="L315" s="1"/>
      <c r="M315" s="1"/>
      <c r="N315" s="1"/>
      <c r="O315" s="1"/>
      <c r="P315" s="1"/>
      <c r="Q315" s="1"/>
      <c r="R315" s="1"/>
      <c r="S315" s="1"/>
      <c r="T315" s="1"/>
      <c r="U315" s="1"/>
      <c r="V315" s="1"/>
      <c r="W315" s="1"/>
      <c r="X315" s="1"/>
      <c r="Y315" s="1"/>
      <c r="Z315" s="1"/>
    </row>
    <row r="316" ht="13.5" customHeight="1">
      <c r="A316" s="95"/>
      <c r="B316" s="95"/>
      <c r="C316" s="95"/>
      <c r="D316" s="95"/>
      <c r="E316" s="95"/>
      <c r="F316" s="95"/>
      <c r="G316" s="95"/>
      <c r="H316" s="95"/>
      <c r="I316" s="1"/>
      <c r="J316" s="1"/>
      <c r="K316" s="1"/>
      <c r="L316" s="1"/>
      <c r="M316" s="1"/>
      <c r="N316" s="1"/>
      <c r="O316" s="1"/>
      <c r="P316" s="1"/>
      <c r="Q316" s="1"/>
      <c r="R316" s="1"/>
      <c r="S316" s="1"/>
      <c r="T316" s="1"/>
      <c r="U316" s="1"/>
      <c r="V316" s="1"/>
      <c r="W316" s="1"/>
      <c r="X316" s="1"/>
      <c r="Y316" s="1"/>
      <c r="Z316" s="1"/>
    </row>
    <row r="317" ht="13.5" customHeight="1">
      <c r="A317" s="95"/>
      <c r="B317" s="95"/>
      <c r="C317" s="95"/>
      <c r="D317" s="95"/>
      <c r="E317" s="95"/>
      <c r="F317" s="95"/>
      <c r="G317" s="95"/>
      <c r="H317" s="95"/>
      <c r="I317" s="1"/>
      <c r="J317" s="1"/>
      <c r="K317" s="1"/>
      <c r="L317" s="1"/>
      <c r="M317" s="1"/>
      <c r="N317" s="1"/>
      <c r="O317" s="1"/>
      <c r="P317" s="1"/>
      <c r="Q317" s="1"/>
      <c r="R317" s="1"/>
      <c r="S317" s="1"/>
      <c r="T317" s="1"/>
      <c r="U317" s="1"/>
      <c r="V317" s="1"/>
      <c r="W317" s="1"/>
      <c r="X317" s="1"/>
      <c r="Y317" s="1"/>
      <c r="Z317" s="1"/>
    </row>
    <row r="318" ht="13.5" customHeight="1">
      <c r="A318" s="95"/>
      <c r="B318" s="95"/>
      <c r="C318" s="95"/>
      <c r="D318" s="95"/>
      <c r="E318" s="95"/>
      <c r="F318" s="95"/>
      <c r="G318" s="95"/>
      <c r="H318" s="95"/>
      <c r="I318" s="1"/>
      <c r="J318" s="1"/>
      <c r="K318" s="1"/>
      <c r="L318" s="1"/>
      <c r="M318" s="1"/>
      <c r="N318" s="1"/>
      <c r="O318" s="1"/>
      <c r="P318" s="1"/>
      <c r="Q318" s="1"/>
      <c r="R318" s="1"/>
      <c r="S318" s="1"/>
      <c r="T318" s="1"/>
      <c r="U318" s="1"/>
      <c r="V318" s="1"/>
      <c r="W318" s="1"/>
      <c r="X318" s="1"/>
      <c r="Y318" s="1"/>
      <c r="Z318" s="1"/>
    </row>
    <row r="319" ht="13.5" customHeight="1">
      <c r="A319" s="95"/>
      <c r="B319" s="95"/>
      <c r="C319" s="95"/>
      <c r="D319" s="95"/>
      <c r="E319" s="95"/>
      <c r="F319" s="95"/>
      <c r="G319" s="95"/>
      <c r="H319" s="95"/>
      <c r="I319" s="1"/>
      <c r="J319" s="1"/>
      <c r="K319" s="1"/>
      <c r="L319" s="1"/>
      <c r="M319" s="1"/>
      <c r="N319" s="1"/>
      <c r="O319" s="1"/>
      <c r="P319" s="1"/>
      <c r="Q319" s="1"/>
      <c r="R319" s="1"/>
      <c r="S319" s="1"/>
      <c r="T319" s="1"/>
      <c r="U319" s="1"/>
      <c r="V319" s="1"/>
      <c r="W319" s="1"/>
      <c r="X319" s="1"/>
      <c r="Y319" s="1"/>
      <c r="Z319" s="1"/>
    </row>
    <row r="320" ht="13.5" customHeight="1">
      <c r="A320" s="95"/>
      <c r="B320" s="95"/>
      <c r="C320" s="95"/>
      <c r="D320" s="95"/>
      <c r="E320" s="95"/>
      <c r="F320" s="95"/>
      <c r="G320" s="95"/>
      <c r="H320" s="95"/>
      <c r="I320" s="1"/>
      <c r="J320" s="1"/>
      <c r="K320" s="1"/>
      <c r="L320" s="1"/>
      <c r="M320" s="1"/>
      <c r="N320" s="1"/>
      <c r="O320" s="1"/>
      <c r="P320" s="1"/>
      <c r="Q320" s="1"/>
      <c r="R320" s="1"/>
      <c r="S320" s="1"/>
      <c r="T320" s="1"/>
      <c r="U320" s="1"/>
      <c r="V320" s="1"/>
      <c r="W320" s="1"/>
      <c r="X320" s="1"/>
      <c r="Y320" s="1"/>
      <c r="Z320" s="1"/>
    </row>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45">
    <mergeCell ref="C23:D23"/>
    <mergeCell ref="C25:D25"/>
    <mergeCell ref="F25:G25"/>
    <mergeCell ref="C26:D26"/>
    <mergeCell ref="F26:G26"/>
    <mergeCell ref="C27:D27"/>
    <mergeCell ref="C28:D28"/>
    <mergeCell ref="F27:G27"/>
    <mergeCell ref="F28:G28"/>
    <mergeCell ref="F31:H33"/>
    <mergeCell ref="C34:D34"/>
    <mergeCell ref="F34:G34"/>
    <mergeCell ref="C37:D37"/>
    <mergeCell ref="C38:D38"/>
    <mergeCell ref="F45:G45"/>
    <mergeCell ref="F46:G46"/>
    <mergeCell ref="C39:D39"/>
    <mergeCell ref="F39:G39"/>
    <mergeCell ref="A41:B41"/>
    <mergeCell ref="C41:D41"/>
    <mergeCell ref="F41:G41"/>
    <mergeCell ref="C45:D45"/>
    <mergeCell ref="C46:D46"/>
    <mergeCell ref="A1:E1"/>
    <mergeCell ref="A2:E2"/>
    <mergeCell ref="B3:E3"/>
    <mergeCell ref="C4:E4"/>
    <mergeCell ref="F4:H4"/>
    <mergeCell ref="C5:D5"/>
    <mergeCell ref="F5:G5"/>
    <mergeCell ref="F15:G15"/>
    <mergeCell ref="F16:G16"/>
    <mergeCell ref="C6:D6"/>
    <mergeCell ref="C7:D7"/>
    <mergeCell ref="A8:D8"/>
    <mergeCell ref="C14:D14"/>
    <mergeCell ref="F14:G14"/>
    <mergeCell ref="C15:D15"/>
    <mergeCell ref="C16:D16"/>
    <mergeCell ref="A17:D17"/>
    <mergeCell ref="F17:G17"/>
    <mergeCell ref="C21:D21"/>
    <mergeCell ref="F21:G21"/>
    <mergeCell ref="C22:D22"/>
    <mergeCell ref="F22:G22"/>
    <mergeCell ref="F23:G23"/>
    <mergeCell ref="C29:D29"/>
    <mergeCell ref="F29:G29"/>
    <mergeCell ref="A30:B30"/>
    <mergeCell ref="C30:D30"/>
    <mergeCell ref="F30:G30"/>
    <mergeCell ref="F37:G37"/>
    <mergeCell ref="F38:G38"/>
    <mergeCell ref="C47:D47"/>
    <mergeCell ref="F47:G47"/>
    <mergeCell ref="C48:D48"/>
    <mergeCell ref="F48:G48"/>
    <mergeCell ref="A49:B49"/>
    <mergeCell ref="C49:D49"/>
    <mergeCell ref="F49:G49"/>
    <mergeCell ref="C99:D99"/>
    <mergeCell ref="F99:G99"/>
    <mergeCell ref="C100:D100"/>
    <mergeCell ref="F100:G100"/>
    <mergeCell ref="C101:D101"/>
    <mergeCell ref="F101:G101"/>
    <mergeCell ref="F102:G102"/>
    <mergeCell ref="C102:D102"/>
    <mergeCell ref="C103:D103"/>
    <mergeCell ref="C104:D104"/>
    <mergeCell ref="C105:D105"/>
    <mergeCell ref="A106:B106"/>
    <mergeCell ref="C106:D106"/>
    <mergeCell ref="C111:D111"/>
    <mergeCell ref="F114:G114"/>
    <mergeCell ref="F115:G115"/>
    <mergeCell ref="F116:G116"/>
    <mergeCell ref="F117:G117"/>
    <mergeCell ref="F118:G118"/>
    <mergeCell ref="F119:G119"/>
    <mergeCell ref="F103:G103"/>
    <mergeCell ref="F104:G104"/>
    <mergeCell ref="F105:G105"/>
    <mergeCell ref="F106:G106"/>
    <mergeCell ref="F111:G111"/>
    <mergeCell ref="F112:G112"/>
    <mergeCell ref="F113:G113"/>
    <mergeCell ref="A117:B117"/>
    <mergeCell ref="A119:B119"/>
    <mergeCell ref="A120:B120"/>
    <mergeCell ref="C119:D119"/>
    <mergeCell ref="C120:D120"/>
    <mergeCell ref="C112:D112"/>
    <mergeCell ref="C113:D113"/>
    <mergeCell ref="C114:D114"/>
    <mergeCell ref="C115:D115"/>
    <mergeCell ref="C116:D116"/>
    <mergeCell ref="C117:D117"/>
    <mergeCell ref="C118:D118"/>
    <mergeCell ref="C53:D53"/>
    <mergeCell ref="F53:G53"/>
    <mergeCell ref="C55:D55"/>
    <mergeCell ref="F55:G55"/>
    <mergeCell ref="C56:D56"/>
    <mergeCell ref="F56:G56"/>
    <mergeCell ref="F58:G58"/>
    <mergeCell ref="F59:G59"/>
    <mergeCell ref="C58:D58"/>
    <mergeCell ref="C59:D59"/>
    <mergeCell ref="A64:E64"/>
    <mergeCell ref="C65:D65"/>
    <mergeCell ref="F65:G65"/>
    <mergeCell ref="C66:D66"/>
    <mergeCell ref="F66:G66"/>
    <mergeCell ref="A59:B59"/>
    <mergeCell ref="A73:B73"/>
    <mergeCell ref="C77:D77"/>
    <mergeCell ref="F77:G77"/>
    <mergeCell ref="C78:D78"/>
    <mergeCell ref="A79:B79"/>
    <mergeCell ref="C79:D79"/>
    <mergeCell ref="F78:G78"/>
    <mergeCell ref="F79:G79"/>
    <mergeCell ref="C83:D83"/>
    <mergeCell ref="F83:G83"/>
    <mergeCell ref="C84:D84"/>
    <mergeCell ref="F84:G84"/>
    <mergeCell ref="F85:G85"/>
    <mergeCell ref="F86:G86"/>
    <mergeCell ref="F91:G91"/>
    <mergeCell ref="F92:G92"/>
    <mergeCell ref="C85:D85"/>
    <mergeCell ref="A86:B86"/>
    <mergeCell ref="C86:D86"/>
    <mergeCell ref="C90:D90"/>
    <mergeCell ref="F90:G90"/>
    <mergeCell ref="C91:D91"/>
    <mergeCell ref="C92:D92"/>
    <mergeCell ref="C93:D93"/>
    <mergeCell ref="F93:G93"/>
    <mergeCell ref="C94:D94"/>
    <mergeCell ref="F94:G94"/>
    <mergeCell ref="A95:B95"/>
    <mergeCell ref="C95:D95"/>
    <mergeCell ref="F95:G95"/>
  </mergeCells>
  <printOptions gridLines="1" horizontalCentered="1"/>
  <pageMargins bottom="0.75" footer="0.0" header="0.0" left="0.7" right="0.7" top="0.75"/>
  <pageSetup paperSize="9" orientation="portrait" pageOrder="overThenDown"/>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38"/>
    <col customWidth="1" min="2" max="2" width="102.88"/>
    <col customWidth="1" min="3" max="3" width="8.38"/>
    <col customWidth="1" min="4" max="4" width="6.5"/>
    <col customWidth="1" min="5" max="5" width="15.63"/>
    <col customWidth="1" hidden="1" min="6" max="6" width="8.38"/>
    <col customWidth="1" hidden="1" min="7" max="7" width="6.5"/>
    <col customWidth="1" hidden="1" min="8" max="8" width="15.63"/>
    <col customWidth="1" min="9" max="22" width="11.63"/>
    <col customWidth="1" min="23" max="26" width="8.88"/>
  </cols>
  <sheetData>
    <row r="1" ht="24.0" customHeight="1">
      <c r="A1" s="200" t="s">
        <v>214</v>
      </c>
      <c r="B1" s="201"/>
      <c r="C1" s="201"/>
      <c r="D1" s="201"/>
      <c r="E1" s="202"/>
      <c r="F1" s="1"/>
      <c r="G1" s="1"/>
      <c r="H1" s="1"/>
      <c r="I1" s="95"/>
      <c r="J1" s="95"/>
      <c r="K1" s="95"/>
      <c r="L1" s="95"/>
      <c r="M1" s="95"/>
      <c r="N1" s="95"/>
      <c r="O1" s="95"/>
      <c r="P1" s="95"/>
      <c r="Q1" s="95"/>
      <c r="R1" s="95"/>
      <c r="S1" s="95"/>
      <c r="T1" s="95"/>
      <c r="U1" s="95"/>
      <c r="V1" s="95"/>
      <c r="W1" s="1"/>
      <c r="X1" s="1"/>
      <c r="Y1" s="1"/>
      <c r="Z1" s="1"/>
    </row>
    <row r="2" ht="26.25" customHeight="1">
      <c r="A2" s="204" t="s">
        <v>215</v>
      </c>
      <c r="B2" s="205"/>
      <c r="C2" s="205"/>
      <c r="D2" s="205"/>
      <c r="E2" s="208"/>
      <c r="F2" s="1"/>
      <c r="G2" s="1"/>
      <c r="H2" s="1"/>
      <c r="I2" s="95"/>
      <c r="J2" s="95"/>
      <c r="K2" s="95"/>
      <c r="L2" s="95"/>
      <c r="M2" s="95"/>
      <c r="N2" s="95"/>
      <c r="O2" s="95"/>
      <c r="P2" s="95"/>
      <c r="Q2" s="95"/>
      <c r="R2" s="95"/>
      <c r="S2" s="95"/>
      <c r="T2" s="95"/>
      <c r="U2" s="95"/>
      <c r="V2" s="95"/>
      <c r="W2" s="1"/>
      <c r="X2" s="1"/>
      <c r="Y2" s="1"/>
      <c r="Z2" s="1"/>
    </row>
    <row r="3" ht="13.5" customHeight="1">
      <c r="A3" s="211"/>
      <c r="B3" s="213"/>
      <c r="C3" s="213"/>
      <c r="D3" s="213"/>
      <c r="E3" s="213"/>
      <c r="F3" s="1"/>
      <c r="G3" s="1"/>
      <c r="H3" s="1"/>
      <c r="I3" s="95"/>
      <c r="J3" s="95"/>
      <c r="K3" s="95"/>
      <c r="L3" s="95"/>
      <c r="M3" s="95"/>
      <c r="N3" s="95"/>
      <c r="O3" s="95"/>
      <c r="P3" s="95"/>
      <c r="Q3" s="95"/>
      <c r="R3" s="95"/>
      <c r="S3" s="95"/>
      <c r="T3" s="95"/>
      <c r="U3" s="95"/>
      <c r="V3" s="95"/>
      <c r="W3" s="1"/>
      <c r="X3" s="1"/>
      <c r="Y3" s="1"/>
      <c r="Z3" s="1"/>
    </row>
    <row r="4" ht="13.5" customHeight="1">
      <c r="A4" s="211"/>
      <c r="B4" s="213"/>
      <c r="C4" s="213"/>
      <c r="D4" s="213"/>
      <c r="E4" s="213"/>
      <c r="F4" s="1"/>
      <c r="G4" s="1"/>
      <c r="H4" s="1"/>
      <c r="I4" s="95"/>
      <c r="J4" s="95"/>
      <c r="K4" s="95"/>
      <c r="L4" s="95"/>
      <c r="M4" s="95"/>
      <c r="N4" s="95"/>
      <c r="O4" s="95"/>
      <c r="P4" s="95"/>
      <c r="Q4" s="95"/>
      <c r="R4" s="95"/>
      <c r="S4" s="95"/>
      <c r="T4" s="95"/>
      <c r="U4" s="95"/>
      <c r="V4" s="95"/>
      <c r="W4" s="1"/>
      <c r="X4" s="1"/>
      <c r="Y4" s="1"/>
      <c r="Z4" s="1"/>
    </row>
    <row r="5" ht="13.5" customHeight="1">
      <c r="A5" s="212"/>
      <c r="B5" s="214" t="s">
        <v>216</v>
      </c>
      <c r="E5" s="215"/>
      <c r="F5" s="1"/>
      <c r="G5" s="1"/>
      <c r="H5" s="1"/>
      <c r="I5" s="95"/>
      <c r="J5" s="95"/>
      <c r="K5" s="95"/>
      <c r="L5" s="95"/>
      <c r="M5" s="95"/>
      <c r="N5" s="95"/>
      <c r="O5" s="95"/>
      <c r="P5" s="95"/>
      <c r="Q5" s="95"/>
      <c r="R5" s="95"/>
      <c r="S5" s="95"/>
      <c r="T5" s="95"/>
      <c r="U5" s="95"/>
      <c r="V5" s="95"/>
      <c r="W5" s="1"/>
      <c r="X5" s="1"/>
      <c r="Y5" s="1"/>
      <c r="Z5" s="1"/>
    </row>
    <row r="6" ht="33.75" customHeight="1">
      <c r="A6" s="216"/>
      <c r="B6" s="217" t="s">
        <v>217</v>
      </c>
      <c r="C6" s="218" t="s">
        <v>218</v>
      </c>
      <c r="D6" s="205"/>
      <c r="E6" s="208"/>
      <c r="F6" s="219" t="s">
        <v>218</v>
      </c>
      <c r="G6" s="205"/>
      <c r="H6" s="208"/>
      <c r="I6" s="221"/>
      <c r="J6" s="221"/>
      <c r="K6" s="221"/>
      <c r="L6" s="221"/>
      <c r="M6" s="221"/>
      <c r="N6" s="221"/>
      <c r="O6" s="221"/>
      <c r="P6" s="221"/>
      <c r="Q6" s="221"/>
      <c r="R6" s="221"/>
      <c r="S6" s="221"/>
      <c r="T6" s="221"/>
      <c r="U6" s="221"/>
      <c r="V6" s="221"/>
      <c r="W6" s="220"/>
      <c r="X6" s="220"/>
      <c r="Y6" s="220"/>
      <c r="Z6" s="220"/>
    </row>
    <row r="7" ht="13.5" customHeight="1">
      <c r="A7" s="223"/>
      <c r="B7" s="224"/>
      <c r="C7" s="224"/>
      <c r="D7" s="224"/>
      <c r="E7" s="226"/>
      <c r="F7" s="224"/>
      <c r="G7" s="224"/>
      <c r="H7" s="226"/>
      <c r="I7" s="227"/>
      <c r="J7" s="227"/>
      <c r="K7" s="227"/>
      <c r="L7" s="227"/>
      <c r="M7" s="227"/>
      <c r="N7" s="227"/>
      <c r="O7" s="227"/>
      <c r="P7" s="227"/>
      <c r="Q7" s="227"/>
      <c r="R7" s="227"/>
      <c r="S7" s="227"/>
      <c r="T7" s="227"/>
      <c r="U7" s="227"/>
      <c r="V7" s="227"/>
      <c r="W7" s="1"/>
      <c r="X7" s="1"/>
      <c r="Y7" s="1"/>
      <c r="Z7" s="1"/>
    </row>
    <row r="8" ht="13.5" customHeight="1">
      <c r="A8" s="229">
        <v>1.0</v>
      </c>
      <c r="B8" s="225" t="s">
        <v>219</v>
      </c>
      <c r="C8" s="222" t="s">
        <v>220</v>
      </c>
      <c r="D8" s="18"/>
      <c r="E8" s="229" t="s">
        <v>221</v>
      </c>
      <c r="F8" s="222" t="s">
        <v>220</v>
      </c>
      <c r="G8" s="18"/>
      <c r="H8" s="228" t="s">
        <v>221</v>
      </c>
      <c r="I8" s="227"/>
      <c r="J8" s="227"/>
      <c r="K8" s="227"/>
      <c r="L8" s="227"/>
      <c r="M8" s="227"/>
      <c r="N8" s="227"/>
      <c r="O8" s="227"/>
      <c r="P8" s="227"/>
      <c r="Q8" s="227"/>
      <c r="R8" s="227"/>
      <c r="S8" s="227"/>
      <c r="T8" s="227"/>
      <c r="U8" s="227"/>
      <c r="V8" s="227"/>
      <c r="W8" s="1"/>
      <c r="X8" s="1"/>
      <c r="Y8" s="1"/>
      <c r="Z8" s="1"/>
    </row>
    <row r="9" ht="15.75" customHeight="1">
      <c r="A9" s="232" t="s">
        <v>222</v>
      </c>
      <c r="B9" s="225" t="s">
        <v>223</v>
      </c>
      <c r="C9" s="87"/>
      <c r="D9" s="18"/>
      <c r="E9" s="234">
        <v>2091.63</v>
      </c>
      <c r="F9" s="87"/>
      <c r="G9" s="18"/>
      <c r="H9" s="235">
        <v>1322.72</v>
      </c>
      <c r="I9" s="227"/>
      <c r="J9" s="227"/>
      <c r="K9" s="227"/>
      <c r="L9" s="227"/>
      <c r="M9" s="227"/>
      <c r="N9" s="227"/>
      <c r="O9" s="227"/>
      <c r="P9" s="227"/>
      <c r="Q9" s="227"/>
      <c r="R9" s="227"/>
      <c r="S9" s="227"/>
      <c r="T9" s="227"/>
      <c r="U9" s="227"/>
      <c r="V9" s="227"/>
      <c r="W9" s="1"/>
      <c r="X9" s="1"/>
      <c r="Y9" s="1"/>
      <c r="Z9" s="1"/>
    </row>
    <row r="10" ht="15.75" customHeight="1">
      <c r="A10" s="232" t="s">
        <v>224</v>
      </c>
      <c r="B10" s="225" t="s">
        <v>225</v>
      </c>
      <c r="C10" s="237">
        <v>0.3</v>
      </c>
      <c r="D10" s="18"/>
      <c r="E10" s="238">
        <f>E9*C10</f>
        <v>627.489</v>
      </c>
      <c r="F10" s="240">
        <v>0.3</v>
      </c>
      <c r="G10" s="18"/>
      <c r="H10" s="241">
        <v>0.0</v>
      </c>
      <c r="I10" s="227"/>
      <c r="J10" s="227"/>
      <c r="K10" s="227"/>
      <c r="L10" s="227"/>
      <c r="M10" s="227"/>
      <c r="N10" s="227"/>
      <c r="O10" s="227"/>
      <c r="P10" s="227"/>
      <c r="Q10" s="227"/>
      <c r="R10" s="227"/>
      <c r="S10" s="227"/>
      <c r="T10" s="227"/>
      <c r="U10" s="227"/>
      <c r="V10" s="227"/>
      <c r="W10" s="1"/>
      <c r="X10" s="1"/>
      <c r="Y10" s="1"/>
      <c r="Z10" s="1"/>
    </row>
    <row r="11" ht="15.75" customHeight="1">
      <c r="A11" s="232" t="s">
        <v>227</v>
      </c>
      <c r="B11" s="225" t="s">
        <v>228</v>
      </c>
      <c r="C11" s="237">
        <v>0.2</v>
      </c>
      <c r="D11" s="18"/>
      <c r="E11" s="238">
        <f>((E9+E10)/220)*7*'ORIENTAÇÕES_DE_PREENCHIMENTO'!F8*C11</f>
        <v>263.1859999</v>
      </c>
      <c r="F11" s="240">
        <v>0.2</v>
      </c>
      <c r="G11" s="18"/>
      <c r="H11" s="241">
        <f>H9*F11</f>
        <v>264.544</v>
      </c>
      <c r="I11" s="227"/>
      <c r="J11" s="227"/>
      <c r="K11" s="227"/>
      <c r="L11" s="227"/>
      <c r="M11" s="227"/>
      <c r="N11" s="227"/>
      <c r="O11" s="227"/>
      <c r="P11" s="227"/>
      <c r="Q11" s="227"/>
      <c r="R11" s="227"/>
      <c r="S11" s="227"/>
      <c r="T11" s="227"/>
      <c r="U11" s="227"/>
      <c r="V11" s="227"/>
      <c r="W11" s="1"/>
      <c r="X11" s="1"/>
      <c r="Y11" s="1"/>
      <c r="Z11" s="1"/>
    </row>
    <row r="12" ht="15.75" customHeight="1">
      <c r="A12" s="232" t="s">
        <v>229</v>
      </c>
      <c r="B12" s="225" t="s">
        <v>230</v>
      </c>
      <c r="C12" s="248">
        <f>(1/6)</f>
        <v>0.1666666667</v>
      </c>
      <c r="D12" s="18"/>
      <c r="E12" s="238">
        <f>E11*C12</f>
        <v>43.86433332</v>
      </c>
      <c r="F12" s="251">
        <v>0.2</v>
      </c>
      <c r="G12" s="232">
        <v>21.0</v>
      </c>
      <c r="H12" s="235">
        <f>(H$9/220)*G$13*F$12*(G$12*F$13)</f>
        <v>0</v>
      </c>
      <c r="I12" s="227"/>
      <c r="J12" s="227"/>
      <c r="K12" s="227"/>
      <c r="L12" s="227"/>
      <c r="M12" s="227"/>
      <c r="N12" s="227"/>
      <c r="O12" s="227"/>
      <c r="P12" s="227"/>
      <c r="Q12" s="227"/>
      <c r="R12" s="227"/>
      <c r="S12" s="227"/>
      <c r="T12" s="227"/>
      <c r="U12" s="227"/>
      <c r="V12" s="227"/>
      <c r="W12" s="1"/>
      <c r="X12" s="1"/>
      <c r="Y12" s="1"/>
      <c r="Z12" s="1"/>
    </row>
    <row r="13" ht="15.75" customHeight="1">
      <c r="A13" s="232" t="s">
        <v>233</v>
      </c>
      <c r="B13" s="225" t="s">
        <v>234</v>
      </c>
      <c r="C13" s="248">
        <v>0.2</v>
      </c>
      <c r="D13" s="18"/>
      <c r="E13" s="238">
        <f>((E9+E10)/220)*'ORIENTAÇÕES_DE_PREENCHIMENTO'!F8*(1+C13)</f>
        <v>225.5879999</v>
      </c>
      <c r="F13" s="256">
        <f>60/52.5</f>
        <v>1.142857143</v>
      </c>
      <c r="G13" s="258"/>
      <c r="H13" s="235">
        <f>((H$9/220))*(((G$12*G$13)*((F$13)-1)))</f>
        <v>0</v>
      </c>
      <c r="I13" s="227"/>
      <c r="J13" s="227"/>
      <c r="K13" s="227"/>
      <c r="L13" s="227"/>
      <c r="M13" s="227"/>
      <c r="N13" s="227"/>
      <c r="O13" s="227"/>
      <c r="P13" s="227"/>
      <c r="Q13" s="227"/>
      <c r="R13" s="227"/>
      <c r="S13" s="227"/>
      <c r="T13" s="227"/>
      <c r="U13" s="227"/>
      <c r="V13" s="227"/>
      <c r="W13" s="1"/>
      <c r="X13" s="1"/>
      <c r="Y13" s="1"/>
      <c r="Z13" s="1"/>
    </row>
    <row r="14" ht="13.5" customHeight="1">
      <c r="A14" s="222" t="s">
        <v>226</v>
      </c>
      <c r="B14" s="18"/>
      <c r="C14" s="87"/>
      <c r="D14" s="18"/>
      <c r="E14" s="261">
        <f>SUM(E9:E13)</f>
        <v>3251.757333</v>
      </c>
      <c r="F14" s="87"/>
      <c r="G14" s="18"/>
      <c r="H14" s="263">
        <f>SUM(H9:H13)</f>
        <v>1587.264</v>
      </c>
      <c r="I14" s="227"/>
      <c r="J14" s="227"/>
      <c r="K14" s="227"/>
      <c r="L14" s="227"/>
      <c r="M14" s="227"/>
      <c r="N14" s="227"/>
      <c r="O14" s="227"/>
      <c r="P14" s="227"/>
      <c r="Q14" s="227"/>
      <c r="R14" s="227"/>
      <c r="S14" s="227"/>
      <c r="T14" s="227"/>
      <c r="U14" s="227"/>
      <c r="V14" s="227"/>
      <c r="W14" s="1"/>
      <c r="X14" s="1"/>
      <c r="Y14" s="1"/>
      <c r="Z14" s="1"/>
    </row>
    <row r="15" ht="13.5" customHeight="1">
      <c r="A15" s="264"/>
      <c r="B15" s="265"/>
      <c r="C15" s="245"/>
      <c r="D15" s="245"/>
      <c r="E15" s="246"/>
      <c r="F15" s="245"/>
      <c r="G15" s="245"/>
      <c r="H15" s="246"/>
      <c r="I15" s="227"/>
      <c r="J15" s="227"/>
      <c r="K15" s="227"/>
      <c r="L15" s="227"/>
      <c r="M15" s="227"/>
      <c r="N15" s="227"/>
      <c r="O15" s="227"/>
      <c r="P15" s="227"/>
      <c r="Q15" s="227"/>
      <c r="R15" s="227"/>
      <c r="S15" s="227"/>
      <c r="T15" s="227"/>
      <c r="U15" s="227"/>
      <c r="V15" s="227"/>
      <c r="W15" s="1"/>
      <c r="X15" s="1"/>
      <c r="Y15" s="1"/>
      <c r="Z15" s="1"/>
    </row>
    <row r="16" ht="13.5" customHeight="1">
      <c r="A16" s="247"/>
      <c r="B16" s="249" t="s">
        <v>231</v>
      </c>
      <c r="C16" s="249"/>
      <c r="D16" s="249"/>
      <c r="E16" s="250"/>
      <c r="F16" s="249"/>
      <c r="G16" s="249"/>
      <c r="H16" s="250"/>
      <c r="I16" s="227"/>
      <c r="J16" s="227"/>
      <c r="K16" s="227"/>
      <c r="L16" s="227"/>
      <c r="M16" s="227"/>
      <c r="N16" s="227"/>
      <c r="O16" s="227"/>
      <c r="P16" s="227"/>
      <c r="Q16" s="227"/>
      <c r="R16" s="227"/>
      <c r="S16" s="227"/>
      <c r="T16" s="227"/>
      <c r="U16" s="227"/>
      <c r="V16" s="227"/>
      <c r="W16" s="1"/>
      <c r="X16" s="1"/>
      <c r="Y16" s="1"/>
      <c r="Z16" s="1"/>
    </row>
    <row r="17" ht="13.5" customHeight="1">
      <c r="A17" s="223"/>
      <c r="B17" s="224"/>
      <c r="C17" s="224"/>
      <c r="D17" s="224"/>
      <c r="E17" s="226"/>
      <c r="F17" s="224"/>
      <c r="G17" s="224"/>
      <c r="H17" s="226"/>
      <c r="I17" s="227"/>
      <c r="J17" s="227"/>
      <c r="K17" s="227"/>
      <c r="L17" s="227"/>
      <c r="M17" s="227"/>
      <c r="N17" s="227"/>
      <c r="O17" s="227"/>
      <c r="P17" s="227"/>
      <c r="Q17" s="227"/>
      <c r="R17" s="227"/>
      <c r="S17" s="227"/>
      <c r="T17" s="227"/>
      <c r="U17" s="227"/>
      <c r="V17" s="227"/>
      <c r="W17" s="1"/>
      <c r="X17" s="1"/>
      <c r="Y17" s="1"/>
      <c r="Z17" s="1"/>
    </row>
    <row r="18" ht="13.5" customHeight="1">
      <c r="A18" s="252"/>
      <c r="B18" s="253" t="s">
        <v>232</v>
      </c>
      <c r="C18" s="253"/>
      <c r="D18" s="253"/>
      <c r="E18" s="254"/>
      <c r="F18" s="253"/>
      <c r="G18" s="253"/>
      <c r="H18" s="254"/>
      <c r="I18" s="227"/>
      <c r="J18" s="227"/>
      <c r="K18" s="227"/>
      <c r="L18" s="227"/>
      <c r="M18" s="227"/>
      <c r="N18" s="227"/>
      <c r="O18" s="227"/>
      <c r="P18" s="227"/>
      <c r="Q18" s="227"/>
      <c r="R18" s="227"/>
      <c r="S18" s="227"/>
      <c r="T18" s="227"/>
      <c r="U18" s="227"/>
      <c r="V18" s="227"/>
      <c r="W18" s="1"/>
      <c r="X18" s="1"/>
      <c r="Y18" s="1"/>
      <c r="Z18" s="1"/>
    </row>
    <row r="19" ht="13.5" customHeight="1">
      <c r="A19" s="223"/>
      <c r="B19" s="224"/>
      <c r="C19" s="224"/>
      <c r="D19" s="224"/>
      <c r="E19" s="226"/>
      <c r="F19" s="224"/>
      <c r="G19" s="224"/>
      <c r="H19" s="226"/>
      <c r="I19" s="227"/>
      <c r="J19" s="227"/>
      <c r="K19" s="227"/>
      <c r="L19" s="227"/>
      <c r="M19" s="227"/>
      <c r="N19" s="227"/>
      <c r="O19" s="227"/>
      <c r="P19" s="227"/>
      <c r="Q19" s="227"/>
      <c r="R19" s="227"/>
      <c r="S19" s="227"/>
      <c r="T19" s="227"/>
      <c r="U19" s="227"/>
      <c r="V19" s="227"/>
      <c r="W19" s="1"/>
      <c r="X19" s="1"/>
      <c r="Y19" s="1"/>
      <c r="Z19" s="1"/>
    </row>
    <row r="20" ht="13.5" customHeight="1">
      <c r="A20" s="255">
        <v>43467.0</v>
      </c>
      <c r="B20" s="228" t="s">
        <v>235</v>
      </c>
      <c r="C20" s="222" t="s">
        <v>220</v>
      </c>
      <c r="D20" s="18"/>
      <c r="E20" s="228" t="s">
        <v>221</v>
      </c>
      <c r="F20" s="222" t="s">
        <v>220</v>
      </c>
      <c r="G20" s="18"/>
      <c r="H20" s="228" t="s">
        <v>221</v>
      </c>
      <c r="I20" s="227"/>
      <c r="J20" s="227"/>
      <c r="K20" s="227"/>
      <c r="L20" s="227"/>
      <c r="M20" s="227"/>
      <c r="N20" s="227"/>
      <c r="O20" s="227"/>
      <c r="P20" s="227"/>
      <c r="Q20" s="227"/>
      <c r="R20" s="227"/>
      <c r="S20" s="227"/>
      <c r="T20" s="227"/>
      <c r="U20" s="227"/>
      <c r="V20" s="227"/>
      <c r="W20" s="1"/>
      <c r="X20" s="1"/>
      <c r="Y20" s="1"/>
      <c r="Z20" s="1"/>
    </row>
    <row r="21" ht="13.5" customHeight="1">
      <c r="A21" s="230" t="s">
        <v>222</v>
      </c>
      <c r="B21" s="225" t="s">
        <v>236</v>
      </c>
      <c r="C21" s="257">
        <f>1/12</f>
        <v>0.08333333333</v>
      </c>
      <c r="D21" s="18"/>
      <c r="E21" s="235">
        <f>C$21*E$14</f>
        <v>270.9797778</v>
      </c>
      <c r="F21" s="257">
        <f>1/12</f>
        <v>0.08333333333</v>
      </c>
      <c r="G21" s="18"/>
      <c r="H21" s="235">
        <f>F$21*H$14</f>
        <v>132.272</v>
      </c>
      <c r="I21" s="227"/>
      <c r="J21" s="227"/>
      <c r="K21" s="227"/>
      <c r="L21" s="227"/>
      <c r="M21" s="227"/>
      <c r="N21" s="227"/>
      <c r="O21" s="227"/>
      <c r="P21" s="227"/>
      <c r="Q21" s="227"/>
      <c r="R21" s="227"/>
      <c r="S21" s="227"/>
      <c r="T21" s="227"/>
      <c r="U21" s="227"/>
      <c r="V21" s="227"/>
      <c r="W21" s="1"/>
      <c r="X21" s="1"/>
      <c r="Y21" s="1"/>
      <c r="Z21" s="1"/>
    </row>
    <row r="22" ht="13.5" customHeight="1">
      <c r="A22" s="230" t="s">
        <v>224</v>
      </c>
      <c r="B22" s="260" t="s">
        <v>237</v>
      </c>
      <c r="C22" s="262">
        <f>(12.1/4*1)%</f>
        <v>0.03025</v>
      </c>
      <c r="D22" s="18"/>
      <c r="E22" s="235">
        <f>C$22*E$14</f>
        <v>98.36565933</v>
      </c>
      <c r="F22" s="262">
        <f>(12.1/4*1)%</f>
        <v>0.03025</v>
      </c>
      <c r="G22" s="18"/>
      <c r="H22" s="235">
        <f>F$22*H$14</f>
        <v>48.014736</v>
      </c>
      <c r="I22" s="227"/>
      <c r="J22" s="227"/>
      <c r="K22" s="227"/>
      <c r="L22" s="227"/>
      <c r="M22" s="227"/>
      <c r="N22" s="227"/>
      <c r="O22" s="227"/>
      <c r="P22" s="227"/>
      <c r="Q22" s="227"/>
      <c r="R22" s="227"/>
      <c r="S22" s="227"/>
      <c r="T22" s="227"/>
      <c r="U22" s="227"/>
      <c r="V22" s="227"/>
      <c r="W22" s="1"/>
      <c r="X22" s="1"/>
      <c r="Y22" s="1"/>
      <c r="Z22" s="1"/>
    </row>
    <row r="23" ht="13.5" customHeight="1">
      <c r="A23" s="222" t="s">
        <v>226</v>
      </c>
      <c r="B23" s="18"/>
      <c r="C23" s="87"/>
      <c r="D23" s="18"/>
      <c r="E23" s="266">
        <f>SUM(E$21:E$22)</f>
        <v>369.3454371</v>
      </c>
      <c r="F23" s="87"/>
      <c r="G23" s="18"/>
      <c r="H23" s="267">
        <f>SUM(H$21:H$22)</f>
        <v>180.286736</v>
      </c>
      <c r="I23" s="227"/>
      <c r="J23" s="227"/>
      <c r="K23" s="227"/>
      <c r="L23" s="227"/>
      <c r="M23" s="227"/>
      <c r="N23" s="227"/>
      <c r="O23" s="227"/>
      <c r="P23" s="227"/>
      <c r="Q23" s="227"/>
      <c r="R23" s="227"/>
      <c r="S23" s="227"/>
      <c r="T23" s="227"/>
      <c r="U23" s="227"/>
      <c r="V23" s="227"/>
      <c r="W23" s="1"/>
      <c r="X23" s="1"/>
      <c r="Y23" s="1"/>
      <c r="Z23" s="1"/>
    </row>
    <row r="24" ht="13.5" customHeight="1">
      <c r="A24" s="223"/>
      <c r="B24" s="224"/>
      <c r="C24" s="224"/>
      <c r="D24" s="224"/>
      <c r="E24" s="226"/>
      <c r="F24" s="224"/>
      <c r="G24" s="224"/>
      <c r="H24" s="226"/>
      <c r="I24" s="227"/>
      <c r="J24" s="227"/>
      <c r="K24" s="227"/>
      <c r="L24" s="227"/>
      <c r="M24" s="227"/>
      <c r="N24" s="227"/>
      <c r="O24" s="227"/>
      <c r="P24" s="227"/>
      <c r="Q24" s="227"/>
      <c r="R24" s="227"/>
      <c r="S24" s="227"/>
      <c r="T24" s="227"/>
      <c r="U24" s="227"/>
      <c r="V24" s="227"/>
      <c r="W24" s="1"/>
      <c r="X24" s="1"/>
      <c r="Y24" s="1"/>
      <c r="Z24" s="1"/>
    </row>
    <row r="25" ht="13.5" customHeight="1">
      <c r="A25" s="252"/>
      <c r="B25" s="268" t="s">
        <v>238</v>
      </c>
      <c r="C25" s="253"/>
      <c r="D25" s="253"/>
      <c r="E25" s="254"/>
      <c r="F25" s="253"/>
      <c r="G25" s="253"/>
      <c r="H25" s="254"/>
      <c r="I25" s="227"/>
      <c r="J25" s="227"/>
      <c r="K25" s="227"/>
      <c r="L25" s="227"/>
      <c r="M25" s="227"/>
      <c r="N25" s="227"/>
      <c r="O25" s="227"/>
      <c r="P25" s="227"/>
      <c r="Q25" s="227"/>
      <c r="R25" s="227"/>
      <c r="S25" s="227"/>
      <c r="T25" s="227"/>
      <c r="U25" s="227"/>
      <c r="V25" s="227"/>
      <c r="W25" s="1"/>
      <c r="X25" s="1"/>
      <c r="Y25" s="1"/>
      <c r="Z25" s="1"/>
    </row>
    <row r="26" ht="13.5" customHeight="1">
      <c r="A26" s="223"/>
      <c r="B26" s="224"/>
      <c r="C26" s="224"/>
      <c r="D26" s="224"/>
      <c r="E26" s="226"/>
      <c r="F26" s="224"/>
      <c r="G26" s="224"/>
      <c r="H26" s="226"/>
      <c r="I26" s="227"/>
      <c r="J26" s="227"/>
      <c r="K26" s="227"/>
      <c r="L26" s="227"/>
      <c r="M26" s="227"/>
      <c r="N26" s="227"/>
      <c r="O26" s="227"/>
      <c r="P26" s="227"/>
      <c r="Q26" s="227"/>
      <c r="R26" s="227"/>
      <c r="S26" s="227"/>
      <c r="T26" s="227"/>
      <c r="U26" s="227"/>
      <c r="V26" s="227"/>
      <c r="W26" s="1"/>
      <c r="X26" s="1"/>
      <c r="Y26" s="1"/>
      <c r="Z26" s="1"/>
    </row>
    <row r="27" ht="13.5" customHeight="1">
      <c r="A27" s="255">
        <v>43498.0</v>
      </c>
      <c r="B27" s="229" t="s">
        <v>239</v>
      </c>
      <c r="C27" s="222" t="s">
        <v>220</v>
      </c>
      <c r="D27" s="18"/>
      <c r="E27" s="229" t="s">
        <v>221</v>
      </c>
      <c r="F27" s="222" t="s">
        <v>220</v>
      </c>
      <c r="G27" s="18"/>
      <c r="H27" s="229" t="s">
        <v>221</v>
      </c>
      <c r="I27" s="227"/>
      <c r="J27" s="227"/>
      <c r="K27" s="227"/>
      <c r="L27" s="227"/>
      <c r="M27" s="227"/>
      <c r="N27" s="227"/>
      <c r="O27" s="227"/>
      <c r="P27" s="227"/>
      <c r="Q27" s="227"/>
      <c r="R27" s="227"/>
      <c r="S27" s="227"/>
      <c r="T27" s="227"/>
      <c r="U27" s="227"/>
      <c r="V27" s="227"/>
      <c r="W27" s="1"/>
      <c r="X27" s="1"/>
      <c r="Y27" s="1"/>
      <c r="Z27" s="1"/>
    </row>
    <row r="28" ht="13.5" customHeight="1">
      <c r="A28" s="232" t="s">
        <v>222</v>
      </c>
      <c r="B28" s="225" t="s">
        <v>240</v>
      </c>
      <c r="C28" s="257">
        <v>0.2</v>
      </c>
      <c r="D28" s="18"/>
      <c r="E28" s="259">
        <f>C$28*(E$23+E$14)</f>
        <v>724.2205541</v>
      </c>
      <c r="F28" s="257">
        <v>0.2</v>
      </c>
      <c r="G28" s="18"/>
      <c r="H28" s="259">
        <f>F$28*(H$23+H$14)</f>
        <v>353.5101472</v>
      </c>
      <c r="I28" s="227"/>
      <c r="J28" s="227"/>
      <c r="K28" s="227"/>
      <c r="L28" s="227"/>
      <c r="M28" s="227"/>
      <c r="N28" s="227"/>
      <c r="O28" s="227"/>
      <c r="P28" s="227"/>
      <c r="Q28" s="227"/>
      <c r="R28" s="227"/>
      <c r="S28" s="227"/>
      <c r="T28" s="227"/>
      <c r="U28" s="227"/>
      <c r="V28" s="227"/>
      <c r="W28" s="1"/>
      <c r="X28" s="1"/>
      <c r="Y28" s="1"/>
      <c r="Z28" s="1"/>
    </row>
    <row r="29" ht="15.75" customHeight="1">
      <c r="A29" s="269" t="s">
        <v>224</v>
      </c>
      <c r="B29" s="270" t="s">
        <v>250</v>
      </c>
      <c r="C29" s="271">
        <v>0.025</v>
      </c>
      <c r="D29" s="18"/>
      <c r="E29" s="274">
        <f>C$29*(E$23+E$14)</f>
        <v>90.52756926</v>
      </c>
      <c r="F29" s="271">
        <v>0.025</v>
      </c>
      <c r="G29" s="18"/>
      <c r="H29" s="274">
        <f>F$29*(H$23+H$14)</f>
        <v>44.1887684</v>
      </c>
      <c r="I29" s="227"/>
      <c r="J29" s="227"/>
      <c r="K29" s="227"/>
      <c r="L29" s="227"/>
      <c r="M29" s="227"/>
      <c r="N29" s="227"/>
      <c r="O29" s="227"/>
      <c r="P29" s="227"/>
      <c r="Q29" s="227"/>
      <c r="R29" s="227"/>
      <c r="S29" s="227"/>
      <c r="T29" s="227"/>
      <c r="U29" s="227"/>
      <c r="V29" s="227"/>
      <c r="W29" s="1"/>
      <c r="X29" s="1"/>
      <c r="Y29" s="1"/>
      <c r="Z29" s="1"/>
    </row>
    <row r="30" ht="15.75" customHeight="1">
      <c r="A30" s="232" t="s">
        <v>227</v>
      </c>
      <c r="B30" s="277" t="s">
        <v>253</v>
      </c>
      <c r="C30" s="279">
        <v>0.03</v>
      </c>
      <c r="D30" s="280">
        <v>1.0</v>
      </c>
      <c r="E30" s="259">
        <f>C$30*D$30*(E$23+E$14)</f>
        <v>108.6330831</v>
      </c>
      <c r="F30" s="282" t="str">
        <f>#REF!</f>
        <v>#REF!</v>
      </c>
      <c r="G30" s="283">
        <v>1.0</v>
      </c>
      <c r="H30" s="259" t="str">
        <f>F$30*G$30*(H$23+H$14)</f>
        <v>#REF!</v>
      </c>
      <c r="I30" s="227"/>
      <c r="J30" s="227"/>
      <c r="K30" s="227"/>
      <c r="L30" s="227"/>
      <c r="M30" s="227"/>
      <c r="N30" s="227"/>
      <c r="O30" s="227"/>
      <c r="P30" s="227"/>
      <c r="Q30" s="227"/>
      <c r="R30" s="227"/>
      <c r="S30" s="227"/>
      <c r="T30" s="227"/>
      <c r="U30" s="227"/>
      <c r="V30" s="227"/>
      <c r="W30" s="1"/>
      <c r="X30" s="1"/>
      <c r="Y30" s="1"/>
      <c r="Z30" s="1"/>
    </row>
    <row r="31" ht="15.75" customHeight="1">
      <c r="A31" s="232" t="s">
        <v>229</v>
      </c>
      <c r="B31" s="277" t="s">
        <v>257</v>
      </c>
      <c r="C31" s="257">
        <v>0.015</v>
      </c>
      <c r="D31" s="18"/>
      <c r="E31" s="259">
        <f>C$31*(E$23+E$14)</f>
        <v>54.31654155</v>
      </c>
      <c r="F31" s="257">
        <v>0.015</v>
      </c>
      <c r="G31" s="18"/>
      <c r="H31" s="259">
        <f>F$31*(H$23+H$14)</f>
        <v>26.51326104</v>
      </c>
      <c r="I31" s="227"/>
      <c r="J31" s="227"/>
      <c r="K31" s="227"/>
      <c r="L31" s="227"/>
      <c r="M31" s="227"/>
      <c r="N31" s="227"/>
      <c r="O31" s="227"/>
      <c r="P31" s="227"/>
      <c r="Q31" s="227"/>
      <c r="R31" s="227"/>
      <c r="S31" s="227"/>
      <c r="T31" s="227"/>
      <c r="U31" s="227"/>
      <c r="V31" s="227"/>
      <c r="W31" s="1"/>
      <c r="X31" s="1"/>
      <c r="Y31" s="1"/>
      <c r="Z31" s="1"/>
    </row>
    <row r="32" ht="15.75" customHeight="1">
      <c r="A32" s="232" t="s">
        <v>233</v>
      </c>
      <c r="B32" s="287" t="s">
        <v>261</v>
      </c>
      <c r="C32" s="257">
        <v>0.01</v>
      </c>
      <c r="D32" s="18"/>
      <c r="E32" s="259">
        <f>C$32*(E$23+E$14)</f>
        <v>36.2110277</v>
      </c>
      <c r="F32" s="257">
        <v>0.01</v>
      </c>
      <c r="G32" s="18"/>
      <c r="H32" s="259">
        <f>F$32*(H$23+H$14)</f>
        <v>17.67550736</v>
      </c>
      <c r="I32" s="227"/>
      <c r="J32" s="227"/>
      <c r="K32" s="227"/>
      <c r="L32" s="227"/>
      <c r="M32" s="227"/>
      <c r="N32" s="227"/>
      <c r="O32" s="227"/>
      <c r="P32" s="227"/>
      <c r="Q32" s="227"/>
      <c r="R32" s="227"/>
      <c r="S32" s="227"/>
      <c r="T32" s="227"/>
      <c r="U32" s="227"/>
      <c r="V32" s="227"/>
      <c r="W32" s="1"/>
      <c r="X32" s="1"/>
      <c r="Y32" s="1"/>
      <c r="Z32" s="1"/>
    </row>
    <row r="33" ht="15.75" customHeight="1">
      <c r="A33" s="232" t="s">
        <v>259</v>
      </c>
      <c r="B33" s="277" t="s">
        <v>265</v>
      </c>
      <c r="C33" s="257">
        <v>0.006</v>
      </c>
      <c r="D33" s="18"/>
      <c r="E33" s="259">
        <f>C$33*(E$23+E$14)</f>
        <v>21.72661662</v>
      </c>
      <c r="F33" s="257">
        <v>0.006</v>
      </c>
      <c r="G33" s="18"/>
      <c r="H33" s="259">
        <f>F$33*(H$23+H$14)</f>
        <v>10.60530442</v>
      </c>
      <c r="I33" s="227"/>
      <c r="J33" s="227"/>
      <c r="K33" s="227"/>
      <c r="L33" s="227"/>
      <c r="M33" s="227"/>
      <c r="N33" s="227"/>
      <c r="O33" s="227"/>
      <c r="P33" s="227"/>
      <c r="Q33" s="227"/>
      <c r="R33" s="227"/>
      <c r="S33" s="227"/>
      <c r="T33" s="227"/>
      <c r="U33" s="227"/>
      <c r="V33" s="227"/>
      <c r="W33" s="1"/>
      <c r="X33" s="1"/>
      <c r="Y33" s="1"/>
      <c r="Z33" s="1"/>
    </row>
    <row r="34" ht="15.75" customHeight="1">
      <c r="A34" s="232" t="s">
        <v>263</v>
      </c>
      <c r="B34" s="277" t="s">
        <v>268</v>
      </c>
      <c r="C34" s="257">
        <v>0.002</v>
      </c>
      <c r="D34" s="18"/>
      <c r="E34" s="259">
        <f>C$34*(E$23+E$14)</f>
        <v>7.242205541</v>
      </c>
      <c r="F34" s="257">
        <v>0.002</v>
      </c>
      <c r="G34" s="18"/>
      <c r="H34" s="259">
        <f>F$34*(H$23+H$14)</f>
        <v>3.535101472</v>
      </c>
      <c r="I34" s="227"/>
      <c r="J34" s="227"/>
      <c r="K34" s="227"/>
      <c r="L34" s="227"/>
      <c r="M34" s="227"/>
      <c r="N34" s="227"/>
      <c r="O34" s="227"/>
      <c r="P34" s="227"/>
      <c r="Q34" s="227"/>
      <c r="R34" s="227"/>
      <c r="S34" s="227"/>
      <c r="T34" s="227"/>
      <c r="U34" s="227"/>
      <c r="V34" s="227"/>
      <c r="W34" s="1"/>
      <c r="X34" s="1"/>
      <c r="Y34" s="1"/>
      <c r="Z34" s="1"/>
    </row>
    <row r="35" ht="13.5" customHeight="1">
      <c r="A35" s="232" t="s">
        <v>266</v>
      </c>
      <c r="B35" s="225" t="s">
        <v>267</v>
      </c>
      <c r="C35" s="257">
        <v>0.08</v>
      </c>
      <c r="D35" s="18"/>
      <c r="E35" s="259">
        <f>C$35*(E$23+E$14)</f>
        <v>289.6882216</v>
      </c>
      <c r="F35" s="257">
        <v>0.08</v>
      </c>
      <c r="G35" s="18"/>
      <c r="H35" s="259">
        <f>F$35*(H$23+H$14)</f>
        <v>141.4040589</v>
      </c>
      <c r="I35" s="227"/>
      <c r="J35" s="227"/>
      <c r="K35" s="227"/>
      <c r="L35" s="227"/>
      <c r="M35" s="227"/>
      <c r="N35" s="227"/>
      <c r="O35" s="227"/>
      <c r="P35" s="227"/>
      <c r="Q35" s="227"/>
      <c r="R35" s="227"/>
      <c r="S35" s="227"/>
      <c r="T35" s="227"/>
      <c r="U35" s="227"/>
      <c r="V35" s="227"/>
      <c r="W35" s="1"/>
      <c r="X35" s="1"/>
      <c r="Y35" s="1"/>
      <c r="Z35" s="1"/>
    </row>
    <row r="36" ht="13.5" customHeight="1">
      <c r="A36" s="222" t="s">
        <v>226</v>
      </c>
      <c r="B36" s="18"/>
      <c r="C36" s="257">
        <f>SUM(C28+C29+C31+C32+C33+C34+C35)+(C30*D30)</f>
        <v>0.368</v>
      </c>
      <c r="D36" s="18"/>
      <c r="E36" s="266">
        <f>SUM(E$28:E$35)</f>
        <v>1332.565819</v>
      </c>
      <c r="F36" s="257" t="str">
        <f>SUM(F28+F29+F31+F32+F33+F34+F35)+(F30*G30)</f>
        <v>#REF!</v>
      </c>
      <c r="G36" s="18"/>
      <c r="H36" s="303" t="str">
        <f>SUM(H$28:H$35)</f>
        <v>#REF!</v>
      </c>
      <c r="I36" s="227"/>
      <c r="J36" s="227"/>
      <c r="K36" s="227"/>
      <c r="L36" s="227"/>
      <c r="M36" s="227"/>
      <c r="N36" s="227"/>
      <c r="O36" s="227"/>
      <c r="P36" s="227"/>
      <c r="Q36" s="227"/>
      <c r="R36" s="227"/>
      <c r="S36" s="227"/>
      <c r="T36" s="227"/>
      <c r="U36" s="227"/>
      <c r="V36" s="227"/>
      <c r="W36" s="1"/>
      <c r="X36" s="1"/>
      <c r="Y36" s="1"/>
      <c r="Z36" s="1"/>
    </row>
    <row r="37" ht="13.5" customHeight="1">
      <c r="A37" s="223"/>
      <c r="B37" s="224"/>
      <c r="C37" s="224"/>
      <c r="D37" s="224"/>
      <c r="E37" s="226"/>
      <c r="F37" s="224"/>
      <c r="G37" s="224"/>
      <c r="H37" s="226"/>
      <c r="I37" s="227"/>
      <c r="J37" s="227"/>
      <c r="K37" s="227"/>
      <c r="L37" s="227"/>
      <c r="M37" s="227"/>
      <c r="N37" s="227"/>
      <c r="O37" s="227"/>
      <c r="P37" s="227"/>
      <c r="Q37" s="227"/>
      <c r="R37" s="227"/>
      <c r="S37" s="227"/>
      <c r="T37" s="227"/>
      <c r="U37" s="227"/>
      <c r="V37" s="227"/>
      <c r="W37" s="1"/>
      <c r="X37" s="1"/>
      <c r="Y37" s="1"/>
      <c r="Z37" s="1"/>
    </row>
    <row r="38" ht="13.5" customHeight="1">
      <c r="A38" s="252"/>
      <c r="B38" s="253" t="s">
        <v>272</v>
      </c>
      <c r="C38" s="253"/>
      <c r="D38" s="253"/>
      <c r="E38" s="254"/>
      <c r="F38" s="253"/>
      <c r="G38" s="253"/>
      <c r="H38" s="254"/>
      <c r="I38" s="227"/>
      <c r="J38" s="227"/>
      <c r="K38" s="227"/>
      <c r="L38" s="227"/>
      <c r="M38" s="227"/>
      <c r="N38" s="227"/>
      <c r="O38" s="227"/>
      <c r="P38" s="227"/>
      <c r="Q38" s="227"/>
      <c r="R38" s="227"/>
      <c r="S38" s="227"/>
      <c r="T38" s="227"/>
      <c r="U38" s="227"/>
      <c r="V38" s="227"/>
      <c r="W38" s="1"/>
      <c r="X38" s="1"/>
      <c r="Y38" s="1"/>
      <c r="Z38" s="1"/>
    </row>
    <row r="39" ht="13.5" customHeight="1">
      <c r="A39" s="223"/>
      <c r="B39" s="224"/>
      <c r="C39" s="224"/>
      <c r="D39" s="224"/>
      <c r="E39" s="226"/>
      <c r="F39" s="224"/>
      <c r="G39" s="224"/>
      <c r="H39" s="226"/>
      <c r="I39" s="227"/>
      <c r="J39" s="227"/>
      <c r="K39" s="227"/>
      <c r="L39" s="227"/>
      <c r="M39" s="227"/>
      <c r="N39" s="227"/>
      <c r="O39" s="227"/>
      <c r="P39" s="227"/>
      <c r="Q39" s="227"/>
      <c r="R39" s="227"/>
      <c r="S39" s="227"/>
      <c r="T39" s="227"/>
      <c r="U39" s="227"/>
      <c r="V39" s="227"/>
      <c r="W39" s="1"/>
      <c r="X39" s="1"/>
      <c r="Y39" s="1"/>
      <c r="Z39" s="1"/>
    </row>
    <row r="40" ht="13.5" customHeight="1">
      <c r="A40" s="255">
        <v>43526.0</v>
      </c>
      <c r="B40" s="228" t="s">
        <v>273</v>
      </c>
      <c r="C40" s="222" t="s">
        <v>220</v>
      </c>
      <c r="D40" s="18"/>
      <c r="E40" s="228" t="s">
        <v>221</v>
      </c>
      <c r="F40" s="222" t="s">
        <v>220</v>
      </c>
      <c r="G40" s="18"/>
      <c r="H40" s="228" t="s">
        <v>221</v>
      </c>
      <c r="I40" s="227"/>
      <c r="J40" s="227"/>
      <c r="K40" s="227"/>
      <c r="L40" s="227"/>
      <c r="M40" s="227"/>
      <c r="N40" s="227"/>
      <c r="O40" s="227"/>
      <c r="P40" s="227"/>
      <c r="Q40" s="227"/>
      <c r="R40" s="227"/>
      <c r="S40" s="227"/>
      <c r="T40" s="227"/>
      <c r="U40" s="227"/>
      <c r="V40" s="227"/>
      <c r="W40" s="1"/>
      <c r="X40" s="1"/>
      <c r="Y40" s="1"/>
      <c r="Z40" s="1"/>
    </row>
    <row r="41" ht="13.5" customHeight="1">
      <c r="A41" s="310" t="s">
        <v>222</v>
      </c>
      <c r="B41" s="309" t="s">
        <v>275</v>
      </c>
      <c r="C41" s="234">
        <v>4.0</v>
      </c>
      <c r="D41" s="314">
        <f>'ORIENTAÇÕES_DE_PREENCHIMENTO'!F8</f>
        <v>15.21</v>
      </c>
      <c r="E41" s="238">
        <f>IF(C$41=0,0,IF((((((C$41*'ORIENTAÇÕES_DE_PREENCHIMENTO'!F8*'ORIENTAÇÕES_DE_PREENCHIMENTO'!$F$9)-(0.06*E$9))/'ORIENTAÇÕES_DE_PREENCHIMENTO'!F8*'ORIENTAÇÕES_DE_PREENCHIMENTO'!F8)*'PLANILHA_DE_GESTÃO_CONTRATUAL'!G4))&lt;0,0,(((((C$41*'ORIENTAÇÕES_DE_PREENCHIMENTO'!F8*'ORIENTAÇÕES_DE_PREENCHIMENTO'!F9)-(0.06*E$9))/'ORIENTAÇÕES_DE_PREENCHIMENTO'!F8*'ORIENTAÇÕES_DE_PREENCHIMENTO'!F8)*'PLANILHA_DE_GESTÃO_CONTRATUAL'!G4))))</f>
        <v>0</v>
      </c>
      <c r="F41" s="238">
        <v>4.5</v>
      </c>
      <c r="G41" s="317">
        <v>21.0</v>
      </c>
      <c r="H41" s="318" t="str">
        <f>IF(F$41=0,0,IF((((((F$41*#REF!*#REF!)-(0.06*H$9))/#REF!*#REF!)*#REF!))&lt;0,0,(((((F$41*#REF!*#REF!)-(0.06*H$9))/#REF!*#REF!)*#REF!))))</f>
        <v>#REF!</v>
      </c>
      <c r="I41" s="227"/>
      <c r="J41" s="227"/>
      <c r="K41" s="227"/>
      <c r="L41" s="227"/>
      <c r="M41" s="227"/>
      <c r="N41" s="227"/>
      <c r="O41" s="227"/>
      <c r="P41" s="227"/>
      <c r="Q41" s="227"/>
      <c r="R41" s="227"/>
      <c r="S41" s="227"/>
      <c r="T41" s="227"/>
      <c r="U41" s="227"/>
      <c r="V41" s="227"/>
      <c r="W41" s="1"/>
      <c r="X41" s="1"/>
      <c r="Y41" s="1"/>
      <c r="Z41" s="1"/>
    </row>
    <row r="42" ht="15.75" customHeight="1">
      <c r="A42" s="310" t="s">
        <v>224</v>
      </c>
      <c r="B42" s="319" t="s">
        <v>276</v>
      </c>
      <c r="C42" s="321">
        <v>40.0</v>
      </c>
      <c r="D42" s="322">
        <f>'ORIENTAÇÕES_DE_PREENCHIMENTO'!F8</f>
        <v>15.21</v>
      </c>
      <c r="E42" s="323">
        <f>((C$42*'ORIENTAÇÕES_DE_PREENCHIMENTO'!F8*(100%-20%)))</f>
        <v>486.72</v>
      </c>
      <c r="F42" s="238">
        <v>20.08</v>
      </c>
      <c r="G42" s="325">
        <v>21.0</v>
      </c>
      <c r="H42" s="259" t="str">
        <f>((F$42*#REF!*(100%-1%)))</f>
        <v>#REF!</v>
      </c>
      <c r="I42" s="227"/>
      <c r="J42" s="227"/>
      <c r="K42" s="227"/>
      <c r="L42" s="227"/>
      <c r="M42" s="227"/>
      <c r="N42" s="227"/>
      <c r="O42" s="227"/>
      <c r="P42" s="227"/>
      <c r="Q42" s="227"/>
      <c r="R42" s="227"/>
      <c r="S42" s="227"/>
      <c r="T42" s="227"/>
      <c r="U42" s="227"/>
      <c r="V42" s="227"/>
      <c r="W42" s="1"/>
      <c r="X42" s="1"/>
      <c r="Y42" s="1"/>
      <c r="Z42" s="1"/>
    </row>
    <row r="43" ht="13.5" customHeight="1">
      <c r="A43" s="310" t="s">
        <v>227</v>
      </c>
      <c r="B43" s="231" t="s">
        <v>277</v>
      </c>
      <c r="C43" s="87"/>
      <c r="D43" s="18"/>
      <c r="E43" s="327">
        <v>16.52</v>
      </c>
      <c r="F43" s="329">
        <v>0.0</v>
      </c>
      <c r="G43" s="18"/>
      <c r="H43" s="318">
        <v>0.0</v>
      </c>
      <c r="I43" s="227"/>
      <c r="J43" s="227"/>
      <c r="K43" s="227"/>
      <c r="L43" s="227"/>
      <c r="M43" s="227"/>
      <c r="N43" s="227"/>
      <c r="O43" s="227"/>
      <c r="P43" s="227"/>
      <c r="Q43" s="227"/>
      <c r="R43" s="227"/>
      <c r="S43" s="227"/>
      <c r="T43" s="227"/>
      <c r="U43" s="227"/>
      <c r="V43" s="227"/>
      <c r="W43" s="1"/>
      <c r="X43" s="1"/>
      <c r="Y43" s="1"/>
      <c r="Z43" s="1"/>
    </row>
    <row r="44" ht="13.5" customHeight="1">
      <c r="A44" s="310" t="s">
        <v>229</v>
      </c>
      <c r="B44" s="225" t="s">
        <v>278</v>
      </c>
      <c r="C44" s="257">
        <v>0.07</v>
      </c>
      <c r="D44" s="18"/>
      <c r="E44" s="259">
        <f>SUM(E$9:E$13)*C$44</f>
        <v>227.6230133</v>
      </c>
      <c r="F44" s="257">
        <v>0.07</v>
      </c>
      <c r="G44" s="18"/>
      <c r="H44" s="259">
        <f>SUM(H$9:H$13)*F$44</f>
        <v>111.10848</v>
      </c>
      <c r="I44" s="227"/>
      <c r="J44" s="227"/>
      <c r="K44" s="227"/>
      <c r="L44" s="227"/>
      <c r="M44" s="227"/>
      <c r="N44" s="227"/>
      <c r="O44" s="227"/>
      <c r="P44" s="227"/>
      <c r="Q44" s="227"/>
      <c r="R44" s="227"/>
      <c r="S44" s="227"/>
      <c r="T44" s="227"/>
      <c r="U44" s="227"/>
      <c r="V44" s="227"/>
      <c r="W44" s="1"/>
      <c r="X44" s="1"/>
      <c r="Y44" s="1"/>
      <c r="Z44" s="1"/>
    </row>
    <row r="45" ht="13.5" customHeight="1">
      <c r="A45" s="310" t="s">
        <v>233</v>
      </c>
      <c r="B45" s="330" t="s">
        <v>279</v>
      </c>
      <c r="C45" s="248">
        <v>0.5</v>
      </c>
      <c r="D45" s="18"/>
      <c r="E45" s="238">
        <f>(E9/220)*(1+C45)*'ORIENTAÇÕES_DE_PREENCHIMENTO'!F8*1</f>
        <v>216.9115384</v>
      </c>
      <c r="F45" s="257">
        <v>0.0</v>
      </c>
      <c r="G45" s="18"/>
      <c r="H45" s="259">
        <v>0.0</v>
      </c>
      <c r="I45" s="227"/>
      <c r="J45" s="227"/>
      <c r="K45" s="227"/>
      <c r="L45" s="227"/>
      <c r="M45" s="227"/>
      <c r="N45" s="227"/>
      <c r="O45" s="227"/>
      <c r="P45" s="227"/>
      <c r="Q45" s="227"/>
      <c r="R45" s="227"/>
      <c r="S45" s="227"/>
      <c r="T45" s="227"/>
      <c r="U45" s="227"/>
      <c r="V45" s="227"/>
      <c r="W45" s="1"/>
      <c r="X45" s="1"/>
      <c r="Y45" s="1"/>
      <c r="Z45" s="1"/>
    </row>
    <row r="46" ht="13.5" customHeight="1">
      <c r="A46" s="331" t="s">
        <v>259</v>
      </c>
      <c r="B46" s="332" t="s">
        <v>280</v>
      </c>
      <c r="C46" s="333">
        <v>526.64</v>
      </c>
      <c r="D46" s="334">
        <v>0.2</v>
      </c>
      <c r="E46" s="238">
        <f>C46*D46</f>
        <v>105.328</v>
      </c>
      <c r="F46" s="251"/>
      <c r="G46" s="251"/>
      <c r="H46" s="259"/>
      <c r="I46" s="227"/>
      <c r="J46" s="227"/>
      <c r="K46" s="227"/>
      <c r="L46" s="227"/>
      <c r="M46" s="227"/>
      <c r="N46" s="227"/>
      <c r="O46" s="227"/>
      <c r="P46" s="227"/>
      <c r="Q46" s="227"/>
      <c r="R46" s="227"/>
      <c r="S46" s="227"/>
      <c r="T46" s="227"/>
      <c r="U46" s="227"/>
      <c r="V46" s="227"/>
      <c r="W46" s="1"/>
      <c r="X46" s="1"/>
      <c r="Y46" s="1"/>
      <c r="Z46" s="1"/>
    </row>
    <row r="47" ht="13.5" customHeight="1">
      <c r="A47" s="222" t="s">
        <v>226</v>
      </c>
      <c r="B47" s="18"/>
      <c r="C47" s="87"/>
      <c r="D47" s="18"/>
      <c r="E47" s="266">
        <f>SUM(E$41:E$46)</f>
        <v>1053.102552</v>
      </c>
      <c r="F47" s="87"/>
      <c r="G47" s="18"/>
      <c r="H47" s="303" t="str">
        <f>SUM(H$41:H$45)</f>
        <v>#REF!</v>
      </c>
      <c r="I47" s="227"/>
      <c r="J47" s="227"/>
      <c r="K47" s="227"/>
      <c r="L47" s="227"/>
      <c r="M47" s="227"/>
      <c r="N47" s="227"/>
      <c r="O47" s="227"/>
      <c r="P47" s="227"/>
      <c r="Q47" s="227"/>
      <c r="R47" s="227"/>
      <c r="S47" s="227"/>
      <c r="T47" s="227"/>
      <c r="U47" s="227"/>
      <c r="V47" s="227"/>
      <c r="W47" s="1"/>
      <c r="X47" s="1"/>
      <c r="Y47" s="1"/>
      <c r="Z47" s="1"/>
    </row>
    <row r="48" ht="13.5" customHeight="1">
      <c r="A48" s="223"/>
      <c r="B48" s="224"/>
      <c r="C48" s="224"/>
      <c r="D48" s="224"/>
      <c r="E48" s="226"/>
      <c r="F48" s="224"/>
      <c r="G48" s="224"/>
      <c r="H48" s="226"/>
      <c r="I48" s="227"/>
      <c r="J48" s="227"/>
      <c r="K48" s="227"/>
      <c r="L48" s="227"/>
      <c r="M48" s="227"/>
      <c r="N48" s="227"/>
      <c r="O48" s="227"/>
      <c r="P48" s="227"/>
      <c r="Q48" s="227"/>
      <c r="R48" s="227"/>
      <c r="S48" s="227"/>
      <c r="T48" s="227"/>
      <c r="U48" s="227"/>
      <c r="V48" s="227"/>
      <c r="W48" s="1"/>
      <c r="X48" s="1"/>
      <c r="Y48" s="1"/>
      <c r="Z48" s="1"/>
    </row>
    <row r="49" ht="13.5" customHeight="1">
      <c r="A49" s="252"/>
      <c r="B49" s="253" t="s">
        <v>281</v>
      </c>
      <c r="C49" s="253"/>
      <c r="D49" s="253"/>
      <c r="E49" s="254"/>
      <c r="F49" s="253"/>
      <c r="G49" s="253"/>
      <c r="H49" s="254"/>
      <c r="I49" s="227"/>
      <c r="J49" s="227"/>
      <c r="K49" s="227"/>
      <c r="L49" s="227"/>
      <c r="M49" s="227"/>
      <c r="N49" s="227"/>
      <c r="O49" s="227"/>
      <c r="P49" s="227"/>
      <c r="Q49" s="227"/>
      <c r="R49" s="227"/>
      <c r="S49" s="227"/>
      <c r="T49" s="227"/>
      <c r="U49" s="227"/>
      <c r="V49" s="227"/>
      <c r="W49" s="1"/>
      <c r="X49" s="1"/>
      <c r="Y49" s="1"/>
      <c r="Z49" s="1"/>
    </row>
    <row r="50" ht="13.5" customHeight="1">
      <c r="A50" s="223"/>
      <c r="B50" s="224"/>
      <c r="C50" s="224"/>
      <c r="D50" s="224"/>
      <c r="E50" s="226"/>
      <c r="F50" s="224"/>
      <c r="G50" s="224"/>
      <c r="H50" s="226"/>
      <c r="I50" s="227"/>
      <c r="J50" s="227"/>
      <c r="K50" s="227"/>
      <c r="L50" s="227"/>
      <c r="M50" s="227"/>
      <c r="N50" s="227"/>
      <c r="O50" s="227"/>
      <c r="P50" s="227"/>
      <c r="Q50" s="227"/>
      <c r="R50" s="227"/>
      <c r="S50" s="227"/>
      <c r="T50" s="227"/>
      <c r="U50" s="227"/>
      <c r="V50" s="227"/>
      <c r="W50" s="1"/>
      <c r="X50" s="1"/>
      <c r="Y50" s="1"/>
      <c r="Z50" s="1"/>
    </row>
    <row r="51" ht="13.5" customHeight="1">
      <c r="A51" s="229">
        <v>2.0</v>
      </c>
      <c r="B51" s="228" t="s">
        <v>282</v>
      </c>
      <c r="C51" s="87"/>
      <c r="D51" s="18"/>
      <c r="E51" s="228" t="s">
        <v>221</v>
      </c>
      <c r="F51" s="87"/>
      <c r="G51" s="18"/>
      <c r="H51" s="228" t="s">
        <v>221</v>
      </c>
      <c r="I51" s="227"/>
      <c r="J51" s="227"/>
      <c r="K51" s="227"/>
      <c r="L51" s="227"/>
      <c r="M51" s="227"/>
      <c r="N51" s="227"/>
      <c r="O51" s="227"/>
      <c r="P51" s="227"/>
      <c r="Q51" s="227"/>
      <c r="R51" s="227"/>
      <c r="S51" s="227"/>
      <c r="T51" s="227"/>
      <c r="U51" s="227"/>
      <c r="V51" s="227"/>
      <c r="W51" s="1"/>
      <c r="X51" s="1"/>
      <c r="Y51" s="1"/>
      <c r="Z51" s="1"/>
    </row>
    <row r="52" ht="13.5" customHeight="1">
      <c r="A52" s="336">
        <v>43467.0</v>
      </c>
      <c r="B52" s="231" t="s">
        <v>283</v>
      </c>
      <c r="C52" s="87"/>
      <c r="D52" s="18"/>
      <c r="E52" s="235">
        <f>E$23</f>
        <v>369.3454371</v>
      </c>
      <c r="F52" s="87"/>
      <c r="G52" s="18"/>
      <c r="H52" s="235">
        <f>H$23</f>
        <v>180.286736</v>
      </c>
      <c r="I52" s="227"/>
      <c r="J52" s="227"/>
      <c r="K52" s="227"/>
      <c r="L52" s="227"/>
      <c r="M52" s="227"/>
      <c r="N52" s="227"/>
      <c r="O52" s="227"/>
      <c r="P52" s="227"/>
      <c r="Q52" s="227"/>
      <c r="R52" s="227"/>
      <c r="S52" s="227"/>
      <c r="T52" s="227"/>
      <c r="U52" s="227"/>
      <c r="V52" s="227"/>
      <c r="W52" s="1"/>
      <c r="X52" s="1"/>
      <c r="Y52" s="1"/>
      <c r="Z52" s="1"/>
    </row>
    <row r="53" ht="13.5" customHeight="1">
      <c r="A53" s="336">
        <v>43498.0</v>
      </c>
      <c r="B53" s="231" t="s">
        <v>239</v>
      </c>
      <c r="C53" s="87"/>
      <c r="D53" s="18"/>
      <c r="E53" s="235">
        <f>E$36</f>
        <v>1332.565819</v>
      </c>
      <c r="F53" s="87"/>
      <c r="G53" s="18"/>
      <c r="H53" s="235" t="str">
        <f>H$36</f>
        <v>#REF!</v>
      </c>
      <c r="I53" s="227"/>
      <c r="J53" s="227"/>
      <c r="K53" s="227"/>
      <c r="L53" s="227"/>
      <c r="M53" s="227"/>
      <c r="N53" s="227"/>
      <c r="O53" s="227"/>
      <c r="P53" s="227"/>
      <c r="Q53" s="227"/>
      <c r="R53" s="227"/>
      <c r="S53" s="227"/>
      <c r="T53" s="227"/>
      <c r="U53" s="227"/>
      <c r="V53" s="227"/>
      <c r="W53" s="1"/>
      <c r="X53" s="1"/>
      <c r="Y53" s="1"/>
      <c r="Z53" s="1"/>
    </row>
    <row r="54" ht="13.5" customHeight="1">
      <c r="A54" s="336">
        <v>43526.0</v>
      </c>
      <c r="B54" s="231" t="s">
        <v>273</v>
      </c>
      <c r="C54" s="87"/>
      <c r="D54" s="18"/>
      <c r="E54" s="235">
        <f>E$47</f>
        <v>1053.102552</v>
      </c>
      <c r="F54" s="87"/>
      <c r="G54" s="18"/>
      <c r="H54" s="235" t="str">
        <f>H$47</f>
        <v>#REF!</v>
      </c>
      <c r="I54" s="227"/>
      <c r="J54" s="227"/>
      <c r="K54" s="227"/>
      <c r="L54" s="227"/>
      <c r="M54" s="227"/>
      <c r="N54" s="227"/>
      <c r="O54" s="227"/>
      <c r="P54" s="227"/>
      <c r="Q54" s="227"/>
      <c r="R54" s="227"/>
      <c r="S54" s="227"/>
      <c r="T54" s="227"/>
      <c r="U54" s="227"/>
      <c r="V54" s="227"/>
      <c r="W54" s="1"/>
      <c r="X54" s="1"/>
      <c r="Y54" s="1"/>
      <c r="Z54" s="1"/>
    </row>
    <row r="55" ht="13.5" customHeight="1">
      <c r="A55" s="222" t="s">
        <v>226</v>
      </c>
      <c r="B55" s="18"/>
      <c r="C55" s="87"/>
      <c r="D55" s="18"/>
      <c r="E55" s="266">
        <f>SUM(E$52:E$54)</f>
        <v>2755.013808</v>
      </c>
      <c r="F55" s="87"/>
      <c r="G55" s="18"/>
      <c r="H55" s="267" t="str">
        <f>SUM(H$52:H$54)</f>
        <v>#REF!</v>
      </c>
      <c r="I55" s="227"/>
      <c r="J55" s="227"/>
      <c r="K55" s="227"/>
      <c r="L55" s="227"/>
      <c r="M55" s="227"/>
      <c r="N55" s="227"/>
      <c r="O55" s="227"/>
      <c r="P55" s="227"/>
      <c r="Q55" s="227"/>
      <c r="R55" s="227"/>
      <c r="S55" s="227"/>
      <c r="T55" s="227"/>
      <c r="U55" s="227"/>
      <c r="V55" s="227"/>
      <c r="W55" s="1"/>
      <c r="X55" s="1"/>
      <c r="Y55" s="1"/>
      <c r="Z55" s="1"/>
    </row>
    <row r="56" ht="13.5" customHeight="1">
      <c r="A56" s="223"/>
      <c r="B56" s="224"/>
      <c r="C56" s="224"/>
      <c r="D56" s="224"/>
      <c r="E56" s="226"/>
      <c r="F56" s="224"/>
      <c r="G56" s="224"/>
      <c r="H56" s="226"/>
      <c r="I56" s="227"/>
      <c r="J56" s="227"/>
      <c r="K56" s="227"/>
      <c r="L56" s="227"/>
      <c r="M56" s="227"/>
      <c r="N56" s="227"/>
      <c r="O56" s="227"/>
      <c r="P56" s="227"/>
      <c r="Q56" s="227"/>
      <c r="R56" s="227"/>
      <c r="S56" s="227"/>
      <c r="T56" s="227"/>
      <c r="U56" s="227"/>
      <c r="V56" s="227"/>
      <c r="W56" s="1"/>
      <c r="X56" s="1"/>
      <c r="Y56" s="1"/>
      <c r="Z56" s="1"/>
    </row>
    <row r="57" ht="13.5" customHeight="1">
      <c r="A57" s="247"/>
      <c r="B57" s="249" t="s">
        <v>284</v>
      </c>
      <c r="C57" s="249"/>
      <c r="D57" s="249"/>
      <c r="E57" s="250"/>
      <c r="F57" s="249"/>
      <c r="G57" s="249"/>
      <c r="H57" s="250"/>
      <c r="I57" s="227"/>
      <c r="J57" s="227"/>
      <c r="K57" s="227"/>
      <c r="L57" s="227"/>
      <c r="M57" s="227"/>
      <c r="N57" s="227"/>
      <c r="O57" s="227"/>
      <c r="P57" s="227"/>
      <c r="Q57" s="227"/>
      <c r="R57" s="227"/>
      <c r="S57" s="227"/>
      <c r="T57" s="227"/>
      <c r="U57" s="227"/>
      <c r="V57" s="227"/>
      <c r="W57" s="1"/>
      <c r="X57" s="1"/>
      <c r="Y57" s="1"/>
      <c r="Z57" s="1"/>
    </row>
    <row r="58" ht="13.5" customHeight="1">
      <c r="A58" s="223"/>
      <c r="B58" s="224"/>
      <c r="C58" s="224"/>
      <c r="D58" s="224"/>
      <c r="E58" s="226"/>
      <c r="F58" s="224"/>
      <c r="G58" s="224"/>
      <c r="H58" s="226"/>
      <c r="I58" s="227"/>
      <c r="J58" s="227"/>
      <c r="K58" s="227"/>
      <c r="L58" s="227"/>
      <c r="M58" s="227"/>
      <c r="N58" s="227"/>
      <c r="O58" s="227"/>
      <c r="P58" s="227"/>
      <c r="Q58" s="227"/>
      <c r="R58" s="227"/>
      <c r="S58" s="227"/>
      <c r="T58" s="227"/>
      <c r="U58" s="227"/>
      <c r="V58" s="227"/>
      <c r="W58" s="1"/>
      <c r="X58" s="1"/>
      <c r="Y58" s="1"/>
      <c r="Z58" s="1"/>
    </row>
    <row r="59" ht="13.5" customHeight="1">
      <c r="A59" s="229">
        <v>3.0</v>
      </c>
      <c r="B59" s="228" t="s">
        <v>285</v>
      </c>
      <c r="C59" s="222" t="s">
        <v>220</v>
      </c>
      <c r="D59" s="18"/>
      <c r="E59" s="228" t="s">
        <v>221</v>
      </c>
      <c r="F59" s="222" t="s">
        <v>220</v>
      </c>
      <c r="G59" s="18"/>
      <c r="H59" s="228" t="s">
        <v>221</v>
      </c>
      <c r="I59" s="227"/>
      <c r="J59" s="227"/>
      <c r="K59" s="227"/>
      <c r="L59" s="227"/>
      <c r="M59" s="227"/>
      <c r="N59" s="227"/>
      <c r="O59" s="227"/>
      <c r="P59" s="227"/>
      <c r="Q59" s="227"/>
      <c r="R59" s="227"/>
      <c r="S59" s="227"/>
      <c r="T59" s="227"/>
      <c r="U59" s="227"/>
      <c r="V59" s="227"/>
      <c r="W59" s="1"/>
      <c r="X59" s="1"/>
      <c r="Y59" s="1"/>
      <c r="Z59" s="1"/>
    </row>
    <row r="60" ht="15.75" customHeight="1">
      <c r="A60" s="310" t="s">
        <v>222</v>
      </c>
      <c r="B60" s="349" t="s">
        <v>295</v>
      </c>
      <c r="C60" s="338">
        <f>'ORIENTAÇÕES_DE_PREENCHIMENTO'!F11</f>
        <v>0.05</v>
      </c>
      <c r="D60" s="339">
        <f>(30/30)*((((1/12)+((1/12)/12)+((1/12*12.1%)))*C60))</f>
        <v>0.005018055556</v>
      </c>
      <c r="E60" s="324">
        <f>D$60*(E$14)</f>
        <v>16.31749895</v>
      </c>
      <c r="F60" s="340" t="str">
        <f>#REF!</f>
        <v>#REF!</v>
      </c>
      <c r="G60" s="342" t="str">
        <f>(30/30)*((((1/12)+((1/12)/12)+((1/12*12.1%)))*F60))</f>
        <v>#REF!</v>
      </c>
      <c r="H60" s="238" t="str">
        <f>G$60*(H$14)</f>
        <v>#REF!</v>
      </c>
      <c r="I60" s="227"/>
      <c r="J60" s="227"/>
      <c r="K60" s="227"/>
      <c r="L60" s="227"/>
      <c r="M60" s="227"/>
      <c r="N60" s="227"/>
      <c r="O60" s="227"/>
      <c r="P60" s="227"/>
      <c r="Q60" s="227"/>
      <c r="R60" s="227"/>
      <c r="S60" s="227"/>
      <c r="T60" s="227"/>
      <c r="U60" s="227"/>
      <c r="V60" s="227"/>
      <c r="W60" s="1"/>
      <c r="X60" s="1"/>
      <c r="Y60" s="1"/>
      <c r="Z60" s="1"/>
    </row>
    <row r="61" ht="13.5" customHeight="1">
      <c r="A61" s="310" t="s">
        <v>224</v>
      </c>
      <c r="B61" s="355" t="s">
        <v>289</v>
      </c>
      <c r="C61" s="345">
        <v>0.08</v>
      </c>
      <c r="D61" s="18"/>
      <c r="E61" s="324">
        <f>E$60*C$61</f>
        <v>1.305399916</v>
      </c>
      <c r="F61" s="248">
        <v>0.08</v>
      </c>
      <c r="G61" s="18"/>
      <c r="H61" s="259" t="str">
        <f>H$60*F$61</f>
        <v>#REF!</v>
      </c>
      <c r="I61" s="227"/>
      <c r="J61" s="227"/>
      <c r="K61" s="227"/>
      <c r="L61" s="227"/>
      <c r="M61" s="227"/>
      <c r="N61" s="227"/>
      <c r="O61" s="227"/>
      <c r="P61" s="227"/>
      <c r="Q61" s="227"/>
      <c r="R61" s="227"/>
      <c r="S61" s="227"/>
      <c r="T61" s="227"/>
      <c r="U61" s="227"/>
      <c r="V61" s="227"/>
      <c r="W61" s="1"/>
      <c r="X61" s="1"/>
      <c r="Y61" s="1"/>
      <c r="Z61" s="1"/>
    </row>
    <row r="62" ht="15.75" customHeight="1">
      <c r="A62" s="310" t="s">
        <v>293</v>
      </c>
      <c r="B62" s="349" t="s">
        <v>300</v>
      </c>
      <c r="C62" s="345">
        <v>0.04</v>
      </c>
      <c r="D62" s="18"/>
      <c r="E62" s="324">
        <f>E$14*C$62</f>
        <v>130.0702933</v>
      </c>
      <c r="F62" s="248">
        <v>0.04</v>
      </c>
      <c r="G62" s="18"/>
      <c r="H62" s="259">
        <f>H$14*F$62</f>
        <v>63.49056</v>
      </c>
      <c r="I62" s="227"/>
      <c r="J62" s="227"/>
      <c r="K62" s="227"/>
      <c r="L62" s="227"/>
      <c r="M62" s="227"/>
      <c r="N62" s="227"/>
      <c r="O62" s="227"/>
      <c r="P62" s="227"/>
      <c r="Q62" s="227"/>
      <c r="R62" s="227"/>
      <c r="S62" s="227"/>
      <c r="T62" s="227"/>
      <c r="U62" s="227"/>
      <c r="V62" s="227"/>
      <c r="W62" s="1"/>
      <c r="X62" s="1"/>
      <c r="Y62" s="1"/>
      <c r="Z62" s="1"/>
    </row>
    <row r="63" ht="15.75" customHeight="1">
      <c r="A63" s="310" t="s">
        <v>229</v>
      </c>
      <c r="B63" s="349" t="s">
        <v>304</v>
      </c>
      <c r="C63" s="350">
        <f>'ORIENTAÇÕES_DE_PREENCHIMENTO'!F12</f>
        <v>1</v>
      </c>
      <c r="D63" s="359">
        <f>((7/30)/12)*C$63</f>
        <v>0.01944444444</v>
      </c>
      <c r="E63" s="324">
        <f>E$14*D$63</f>
        <v>63.22861481</v>
      </c>
      <c r="F63" s="352" t="str">
        <f>#REF!</f>
        <v>#REF!</v>
      </c>
      <c r="G63" s="353" t="str">
        <f>((7/30)/30)*F63</f>
        <v>#REF!</v>
      </c>
      <c r="H63" s="259" t="str">
        <f>H$14*G$63</f>
        <v>#REF!</v>
      </c>
      <c r="I63" s="227"/>
      <c r="J63" s="227"/>
      <c r="K63" s="227"/>
      <c r="L63" s="227"/>
      <c r="M63" s="227"/>
      <c r="N63" s="227"/>
      <c r="O63" s="227"/>
      <c r="P63" s="227"/>
      <c r="Q63" s="227"/>
      <c r="R63" s="227"/>
      <c r="S63" s="227"/>
      <c r="T63" s="227"/>
      <c r="U63" s="227"/>
      <c r="V63" s="227"/>
      <c r="W63" s="1"/>
      <c r="X63" s="1"/>
      <c r="Y63" s="1"/>
      <c r="Z63" s="1"/>
    </row>
    <row r="64" ht="13.5" customHeight="1">
      <c r="A64" s="310" t="s">
        <v>233</v>
      </c>
      <c r="B64" s="355" t="s">
        <v>297</v>
      </c>
      <c r="C64" s="345">
        <f>C36</f>
        <v>0.368</v>
      </c>
      <c r="D64" s="18"/>
      <c r="E64" s="324">
        <f>C$64*E$63</f>
        <v>23.26813025</v>
      </c>
      <c r="F64" s="257" t="str">
        <f>F36</f>
        <v>#REF!</v>
      </c>
      <c r="G64" s="18"/>
      <c r="H64" s="259" t="str">
        <f>F$64*H$63</f>
        <v>#REF!</v>
      </c>
      <c r="I64" s="227"/>
      <c r="J64" s="227"/>
      <c r="K64" s="227"/>
      <c r="L64" s="227"/>
      <c r="M64" s="227"/>
      <c r="N64" s="227"/>
      <c r="O64" s="227"/>
      <c r="P64" s="227"/>
      <c r="Q64" s="227"/>
      <c r="R64" s="227"/>
      <c r="S64" s="227"/>
      <c r="T64" s="227"/>
      <c r="U64" s="227"/>
      <c r="V64" s="227"/>
      <c r="W64" s="1"/>
      <c r="X64" s="1"/>
      <c r="Y64" s="1"/>
      <c r="Z64" s="1"/>
    </row>
    <row r="65" ht="13.5" customHeight="1">
      <c r="A65" s="374" t="s">
        <v>226</v>
      </c>
      <c r="B65" s="18"/>
      <c r="C65" s="375"/>
      <c r="D65" s="18"/>
      <c r="E65" s="378">
        <f>SUM(E$60:E$64)</f>
        <v>234.1899373</v>
      </c>
      <c r="F65" s="87"/>
      <c r="G65" s="18"/>
      <c r="H65" s="303" t="str">
        <f>SUM(H$60:H$64)</f>
        <v>#REF!</v>
      </c>
      <c r="I65" s="227"/>
      <c r="J65" s="227"/>
      <c r="K65" s="227"/>
      <c r="L65" s="227"/>
      <c r="M65" s="227"/>
      <c r="N65" s="227"/>
      <c r="O65" s="227"/>
      <c r="P65" s="227"/>
      <c r="Q65" s="227"/>
      <c r="R65" s="227"/>
      <c r="S65" s="227"/>
      <c r="T65" s="227"/>
      <c r="U65" s="227"/>
      <c r="V65" s="227"/>
      <c r="W65" s="1"/>
      <c r="X65" s="1"/>
      <c r="Y65" s="1"/>
      <c r="Z65" s="1"/>
    </row>
    <row r="66" ht="13.5" customHeight="1">
      <c r="A66" s="223"/>
      <c r="B66" s="224"/>
      <c r="C66" s="224"/>
      <c r="D66" s="224"/>
      <c r="E66" s="226"/>
      <c r="F66" s="224"/>
      <c r="G66" s="224"/>
      <c r="H66" s="226"/>
      <c r="I66" s="227"/>
      <c r="J66" s="227"/>
      <c r="K66" s="227"/>
      <c r="L66" s="227"/>
      <c r="M66" s="227"/>
      <c r="N66" s="227"/>
      <c r="O66" s="227"/>
      <c r="P66" s="227"/>
      <c r="Q66" s="227"/>
      <c r="R66" s="227"/>
      <c r="S66" s="227"/>
      <c r="T66" s="227"/>
      <c r="U66" s="227"/>
      <c r="V66" s="227"/>
      <c r="W66" s="1"/>
      <c r="X66" s="1"/>
      <c r="Y66" s="1"/>
      <c r="Z66" s="1"/>
    </row>
    <row r="67" ht="13.5" customHeight="1">
      <c r="A67" s="247"/>
      <c r="B67" s="249" t="s">
        <v>299</v>
      </c>
      <c r="C67" s="249"/>
      <c r="D67" s="249"/>
      <c r="E67" s="250"/>
      <c r="F67" s="249"/>
      <c r="G67" s="249"/>
      <c r="H67" s="250"/>
      <c r="I67" s="227"/>
      <c r="J67" s="227"/>
      <c r="K67" s="227"/>
      <c r="L67" s="227"/>
      <c r="M67" s="227"/>
      <c r="N67" s="227"/>
      <c r="O67" s="227"/>
      <c r="P67" s="227"/>
      <c r="Q67" s="227"/>
      <c r="R67" s="227"/>
      <c r="S67" s="227"/>
      <c r="T67" s="227"/>
      <c r="U67" s="227"/>
      <c r="V67" s="227"/>
      <c r="W67" s="1"/>
      <c r="X67" s="1"/>
      <c r="Y67" s="1"/>
      <c r="Z67" s="1"/>
    </row>
    <row r="68" ht="13.5" customHeight="1">
      <c r="A68" s="223"/>
      <c r="B68" s="224"/>
      <c r="C68" s="224"/>
      <c r="D68" s="224"/>
      <c r="E68" s="226"/>
      <c r="F68" s="224"/>
      <c r="G68" s="224"/>
      <c r="H68" s="226"/>
      <c r="I68" s="227"/>
      <c r="J68" s="227"/>
      <c r="K68" s="227"/>
      <c r="L68" s="227"/>
      <c r="M68" s="227"/>
      <c r="N68" s="227"/>
      <c r="O68" s="227"/>
      <c r="P68" s="227"/>
      <c r="Q68" s="227"/>
      <c r="R68" s="227"/>
      <c r="S68" s="227"/>
      <c r="T68" s="227"/>
      <c r="U68" s="227"/>
      <c r="V68" s="227"/>
      <c r="W68" s="1"/>
      <c r="X68" s="1"/>
      <c r="Y68" s="1"/>
      <c r="Z68" s="1"/>
    </row>
    <row r="69" ht="13.5" customHeight="1">
      <c r="A69" s="252"/>
      <c r="B69" s="253" t="s">
        <v>301</v>
      </c>
      <c r="C69" s="253"/>
      <c r="D69" s="253"/>
      <c r="E69" s="254"/>
      <c r="F69" s="253"/>
      <c r="G69" s="253"/>
      <c r="H69" s="254"/>
      <c r="I69" s="227"/>
      <c r="J69" s="227"/>
      <c r="K69" s="227"/>
      <c r="L69" s="227"/>
      <c r="M69" s="227"/>
      <c r="N69" s="227"/>
      <c r="O69" s="227"/>
      <c r="P69" s="227"/>
      <c r="Q69" s="227"/>
      <c r="R69" s="227"/>
      <c r="S69" s="227"/>
      <c r="T69" s="227"/>
      <c r="U69" s="227"/>
      <c r="V69" s="227"/>
      <c r="W69" s="1"/>
      <c r="X69" s="1"/>
      <c r="Y69" s="1"/>
      <c r="Z69" s="1"/>
    </row>
    <row r="70" ht="15.75" customHeight="1">
      <c r="A70" s="357" t="s">
        <v>320</v>
      </c>
      <c r="E70" s="215"/>
      <c r="F70" s="224"/>
      <c r="G70" s="224"/>
      <c r="H70" s="226"/>
      <c r="I70" s="227"/>
      <c r="J70" s="227"/>
      <c r="K70" s="227"/>
      <c r="L70" s="227"/>
      <c r="M70" s="227"/>
      <c r="N70" s="227"/>
      <c r="O70" s="227"/>
      <c r="P70" s="227"/>
      <c r="Q70" s="227"/>
      <c r="R70" s="227"/>
      <c r="S70" s="227"/>
      <c r="T70" s="227"/>
      <c r="U70" s="227"/>
      <c r="V70" s="227"/>
      <c r="W70" s="1"/>
      <c r="X70" s="1"/>
      <c r="Y70" s="1"/>
      <c r="Z70" s="1"/>
    </row>
    <row r="71" ht="13.5" customHeight="1">
      <c r="A71" s="255">
        <v>43469.0</v>
      </c>
      <c r="B71" s="228" t="s">
        <v>303</v>
      </c>
      <c r="C71" s="222" t="s">
        <v>220</v>
      </c>
      <c r="D71" s="18"/>
      <c r="E71" s="358" t="s">
        <v>221</v>
      </c>
      <c r="F71" s="222" t="s">
        <v>220</v>
      </c>
      <c r="G71" s="18"/>
      <c r="H71" s="358" t="s">
        <v>221</v>
      </c>
      <c r="I71" s="227"/>
      <c r="J71" s="227"/>
      <c r="K71" s="227"/>
      <c r="L71" s="227"/>
      <c r="M71" s="227"/>
      <c r="N71" s="227"/>
      <c r="O71" s="227"/>
      <c r="P71" s="227"/>
      <c r="Q71" s="227"/>
      <c r="R71" s="227"/>
      <c r="S71" s="227"/>
      <c r="T71" s="227"/>
      <c r="U71" s="227"/>
      <c r="V71" s="227"/>
      <c r="W71" s="1"/>
      <c r="X71" s="1"/>
      <c r="Y71" s="1"/>
      <c r="Z71" s="1"/>
    </row>
    <row r="72" ht="13.5" customHeight="1">
      <c r="A72" s="230" t="s">
        <v>222</v>
      </c>
      <c r="B72" s="231" t="s">
        <v>305</v>
      </c>
      <c r="C72" s="262">
        <f>(12.1/4*3)%</f>
        <v>0.09075</v>
      </c>
      <c r="D72" s="18"/>
      <c r="E72" s="318">
        <f>(C$72*E$14)+(C$72 *C$36*E$14)</f>
        <v>403.6926659</v>
      </c>
      <c r="F72" s="262">
        <f>(12.1/4*3)%</f>
        <v>0.09075</v>
      </c>
      <c r="G72" s="18"/>
      <c r="H72" s="318" t="str">
        <f>(F$72*H$14)+(F$72 *F$36*H$14)</f>
        <v>#REF!</v>
      </c>
      <c r="I72" s="227"/>
      <c r="J72" s="227"/>
      <c r="K72" s="227"/>
      <c r="L72" s="227"/>
      <c r="M72" s="227"/>
      <c r="N72" s="227"/>
      <c r="O72" s="227"/>
      <c r="P72" s="227"/>
      <c r="Q72" s="227"/>
      <c r="R72" s="227"/>
      <c r="S72" s="227"/>
      <c r="T72" s="227"/>
      <c r="U72" s="227"/>
      <c r="V72" s="227"/>
      <c r="W72" s="1"/>
      <c r="X72" s="1"/>
      <c r="Y72" s="1"/>
      <c r="Z72" s="1"/>
    </row>
    <row r="73" ht="15.75" customHeight="1">
      <c r="A73" s="230" t="s">
        <v>224</v>
      </c>
      <c r="B73" s="231" t="s">
        <v>324</v>
      </c>
      <c r="C73" s="363">
        <f>'ORIENTAÇÕES_DE_PREENCHIMENTO'!F13</f>
        <v>5</v>
      </c>
      <c r="D73" s="365">
        <f>(C73/30/60)</f>
        <v>0.002777777778</v>
      </c>
      <c r="E73" s="259">
        <f>D$73*(E$14+E$55+E$65+E72-E$41-E$42)</f>
        <v>17.10537151</v>
      </c>
      <c r="F73" s="368" t="str">
        <f t="shared" ref="F73:F75" si="1">#REF!</f>
        <v>#REF!</v>
      </c>
      <c r="G73" s="372" t="str">
        <f>(F73/30/12)</f>
        <v>#REF!</v>
      </c>
      <c r="H73" s="259" t="str">
        <f>G$73*(H$14+H$55+H$65+H72-H$41-H$42)</f>
        <v>#REF!</v>
      </c>
      <c r="I73" s="399"/>
      <c r="J73" s="227"/>
      <c r="K73" s="227"/>
      <c r="L73" s="227"/>
      <c r="M73" s="227"/>
      <c r="N73" s="227"/>
      <c r="O73" s="227"/>
      <c r="P73" s="227"/>
      <c r="Q73" s="227"/>
      <c r="R73" s="227"/>
      <c r="S73" s="227"/>
      <c r="T73" s="227"/>
      <c r="U73" s="227"/>
      <c r="V73" s="227"/>
      <c r="W73" s="1"/>
      <c r="X73" s="1"/>
      <c r="Y73" s="1"/>
      <c r="Z73" s="1"/>
    </row>
    <row r="74" ht="13.5" customHeight="1">
      <c r="A74" s="230" t="s">
        <v>227</v>
      </c>
      <c r="B74" s="231" t="s">
        <v>333</v>
      </c>
      <c r="C74" s="365">
        <f>'ORIENTAÇÕES_DE_PREENCHIMENTO'!F14</f>
        <v>0.075</v>
      </c>
      <c r="D74" s="365">
        <f>((5/30)/60)*C74</f>
        <v>0.0002083333333</v>
      </c>
      <c r="E74" s="259">
        <f>D$74*(E$14+E$55+E$65+E72-E$41-E$42)</f>
        <v>1.282902863</v>
      </c>
      <c r="F74" s="380" t="str">
        <f t="shared" si="1"/>
        <v>#REF!</v>
      </c>
      <c r="G74" s="372" t="str">
        <f>((5/30)/12)*F74</f>
        <v>#REF!</v>
      </c>
      <c r="H74" s="259" t="str">
        <f>G$74*(H$14+H$55+H$65+H72-H$41-H$42)</f>
        <v>#REF!</v>
      </c>
      <c r="I74" s="399"/>
      <c r="J74" s="227"/>
      <c r="K74" s="227"/>
      <c r="L74" s="227"/>
      <c r="M74" s="227"/>
      <c r="N74" s="227"/>
      <c r="O74" s="227"/>
      <c r="P74" s="227"/>
      <c r="Q74" s="227"/>
      <c r="R74" s="227"/>
      <c r="S74" s="227"/>
      <c r="T74" s="227"/>
      <c r="U74" s="227"/>
      <c r="V74" s="227"/>
      <c r="W74" s="1"/>
      <c r="X74" s="1"/>
      <c r="Y74" s="1"/>
      <c r="Z74" s="1"/>
    </row>
    <row r="75" ht="15.75" customHeight="1">
      <c r="A75" s="310" t="s">
        <v>229</v>
      </c>
      <c r="B75" s="319" t="s">
        <v>343</v>
      </c>
      <c r="C75" s="339">
        <f>'ORIENTAÇÕES_DE_PREENCHIMENTO'!F15</f>
        <v>0.039</v>
      </c>
      <c r="D75" s="339">
        <f>(C75/30)/60*15</f>
        <v>0.000325</v>
      </c>
      <c r="E75" s="274">
        <f>D$75*(E14+E23+E35+E47+E65+E72-E41-E42)</f>
        <v>1.662393248</v>
      </c>
      <c r="F75" s="380" t="str">
        <f t="shared" si="1"/>
        <v>#REF!</v>
      </c>
      <c r="G75" s="372" t="str">
        <f>(F75/30)/12*15</f>
        <v>#REF!</v>
      </c>
      <c r="H75" s="238" t="str">
        <f>G$75*(H$14+H23+H35+H47+H$65+H72-H$41-H$42)</f>
        <v>#REF!</v>
      </c>
      <c r="I75" s="399"/>
      <c r="J75" s="227"/>
      <c r="K75" s="227"/>
      <c r="L75" s="227"/>
      <c r="M75" s="227"/>
      <c r="N75" s="227"/>
      <c r="O75" s="227"/>
      <c r="P75" s="227"/>
      <c r="Q75" s="227"/>
      <c r="R75" s="227"/>
      <c r="S75" s="227"/>
      <c r="T75" s="227"/>
      <c r="U75" s="227"/>
      <c r="V75" s="227"/>
      <c r="W75" s="1"/>
      <c r="X75" s="1"/>
      <c r="Y75" s="1"/>
      <c r="Z75" s="1"/>
    </row>
    <row r="76" ht="15.75" customHeight="1">
      <c r="A76" s="310" t="s">
        <v>233</v>
      </c>
      <c r="B76" s="319" t="s">
        <v>356</v>
      </c>
      <c r="C76" s="365"/>
      <c r="D76" s="338">
        <f>'ORIENTAÇÕES_DE_PREENCHIMENTO'!F16</f>
        <v>0.1</v>
      </c>
      <c r="E76" s="324">
        <f>(((((E14*0.121)+(C36)*(E14*0.121))*(4/60))*D76))+((C35*E14+C36*E21+E47-E41-E42+E65)*(4/60))*D76</f>
        <v>11.32460348</v>
      </c>
      <c r="F76" s="394"/>
      <c r="G76" s="395" t="str">
        <f>#REF!</f>
        <v>#REF!</v>
      </c>
      <c r="H76" s="238" t="str">
        <f>(((((H14*0.121)+(F35)*(H14*0.121))*(4/12)))*0.02)+((H35+H47-H41-H42+H65)*4/12)*0.02</f>
        <v>#REF!</v>
      </c>
      <c r="I76" s="227"/>
      <c r="J76" s="227"/>
      <c r="K76" s="227"/>
      <c r="L76" s="227"/>
      <c r="M76" s="227"/>
      <c r="N76" s="227"/>
      <c r="O76" s="227"/>
      <c r="P76" s="227"/>
      <c r="Q76" s="227"/>
      <c r="R76" s="227"/>
      <c r="S76" s="227"/>
      <c r="T76" s="227"/>
      <c r="U76" s="227"/>
      <c r="V76" s="227"/>
      <c r="W76" s="1"/>
      <c r="X76" s="1"/>
      <c r="Y76" s="1"/>
      <c r="Z76" s="1"/>
    </row>
    <row r="77" ht="13.5" customHeight="1">
      <c r="A77" s="230" t="s">
        <v>259</v>
      </c>
      <c r="B77" s="231" t="s">
        <v>363</v>
      </c>
      <c r="C77" s="232">
        <f>'ORIENTAÇÕES_DE_PREENCHIMENTO'!F17</f>
        <v>15</v>
      </c>
      <c r="D77" s="251">
        <f>C77/30/60</f>
        <v>0.008333333333</v>
      </c>
      <c r="E77" s="259">
        <f>D$77*(E$14+E$55+E$65+E72-E$41-E$42)</f>
        <v>51.31611454</v>
      </c>
      <c r="F77" s="368" t="str">
        <f>#REF!</f>
        <v>#REF!</v>
      </c>
      <c r="G77" s="372" t="str">
        <f>F77/30/12</f>
        <v>#REF!</v>
      </c>
      <c r="H77" s="238" t="str">
        <f>G$77*(H$14+H23+H35+H47+H$65+H72-H$41-H$42)</f>
        <v>#REF!</v>
      </c>
      <c r="I77" s="227"/>
      <c r="J77" s="227"/>
      <c r="K77" s="227"/>
      <c r="L77" s="227"/>
      <c r="M77" s="227"/>
      <c r="N77" s="227"/>
      <c r="O77" s="227"/>
      <c r="P77" s="227"/>
      <c r="Q77" s="227"/>
      <c r="R77" s="227"/>
      <c r="S77" s="227"/>
      <c r="T77" s="227"/>
      <c r="U77" s="227"/>
      <c r="V77" s="227"/>
      <c r="W77" s="1"/>
      <c r="X77" s="1"/>
      <c r="Y77" s="1"/>
      <c r="Z77" s="1"/>
    </row>
    <row r="78" ht="13.5" customHeight="1">
      <c r="A78" s="230" t="s">
        <v>263</v>
      </c>
      <c r="B78" s="231" t="s">
        <v>345</v>
      </c>
      <c r="C78" s="394"/>
      <c r="D78" s="409"/>
      <c r="E78" s="259"/>
      <c r="F78" s="394"/>
      <c r="G78" s="409"/>
      <c r="H78" s="259"/>
      <c r="I78" s="227"/>
      <c r="J78" s="227"/>
      <c r="K78" s="227"/>
      <c r="L78" s="227"/>
      <c r="M78" s="227"/>
      <c r="N78" s="227"/>
      <c r="O78" s="227"/>
      <c r="P78" s="227"/>
      <c r="Q78" s="227"/>
      <c r="R78" s="227"/>
      <c r="S78" s="227"/>
      <c r="T78" s="227"/>
      <c r="U78" s="227"/>
      <c r="V78" s="227"/>
      <c r="W78" s="1"/>
      <c r="X78" s="1"/>
      <c r="Y78" s="1"/>
      <c r="Z78" s="1"/>
    </row>
    <row r="79" ht="13.5" customHeight="1">
      <c r="A79" s="222" t="s">
        <v>226</v>
      </c>
      <c r="B79" s="18"/>
      <c r="C79" s="410"/>
      <c r="D79" s="410"/>
      <c r="E79" s="266">
        <f>SUM(E$72:E$77)</f>
        <v>486.3840515</v>
      </c>
      <c r="F79" s="410"/>
      <c r="G79" s="410"/>
      <c r="H79" s="267" t="str">
        <f>SUM(H$72:H$77)</f>
        <v>#REF!</v>
      </c>
      <c r="I79" s="227"/>
      <c r="J79" s="227"/>
      <c r="K79" s="227"/>
      <c r="L79" s="227"/>
      <c r="M79" s="227"/>
      <c r="N79" s="227"/>
      <c r="O79" s="227"/>
      <c r="P79" s="227"/>
      <c r="Q79" s="227"/>
      <c r="R79" s="227"/>
      <c r="S79" s="227"/>
      <c r="T79" s="227"/>
      <c r="U79" s="227"/>
      <c r="V79" s="227"/>
      <c r="W79" s="1"/>
      <c r="X79" s="1"/>
      <c r="Y79" s="1"/>
      <c r="Z79" s="1"/>
    </row>
    <row r="80" ht="13.5" customHeight="1">
      <c r="A80" s="223"/>
      <c r="B80" s="224"/>
      <c r="C80" s="224"/>
      <c r="D80" s="224"/>
      <c r="E80" s="413"/>
      <c r="F80" s="224"/>
      <c r="G80" s="224"/>
      <c r="H80" s="414"/>
      <c r="I80" s="227"/>
      <c r="J80" s="227"/>
      <c r="K80" s="227"/>
      <c r="L80" s="227"/>
      <c r="M80" s="227"/>
      <c r="N80" s="227"/>
      <c r="O80" s="227"/>
      <c r="P80" s="227"/>
      <c r="Q80" s="227"/>
      <c r="R80" s="227"/>
      <c r="S80" s="227"/>
      <c r="T80" s="227"/>
      <c r="U80" s="227"/>
      <c r="V80" s="227"/>
      <c r="W80" s="1"/>
      <c r="X80" s="1"/>
      <c r="Y80" s="1"/>
      <c r="Z80" s="1"/>
    </row>
    <row r="81" ht="13.5" customHeight="1">
      <c r="A81" s="252"/>
      <c r="B81" s="253" t="s">
        <v>358</v>
      </c>
      <c r="C81" s="253"/>
      <c r="D81" s="253"/>
      <c r="E81" s="254"/>
      <c r="F81" s="253"/>
      <c r="G81" s="253"/>
      <c r="H81" s="254"/>
      <c r="I81" s="227"/>
      <c r="J81" s="227"/>
      <c r="K81" s="227"/>
      <c r="L81" s="227"/>
      <c r="M81" s="227"/>
      <c r="N81" s="227"/>
      <c r="O81" s="227"/>
      <c r="P81" s="227"/>
      <c r="Q81" s="227"/>
      <c r="R81" s="227"/>
      <c r="S81" s="227"/>
      <c r="T81" s="227"/>
      <c r="U81" s="227"/>
      <c r="V81" s="227"/>
      <c r="W81" s="1"/>
      <c r="X81" s="1"/>
      <c r="Y81" s="1"/>
      <c r="Z81" s="1"/>
    </row>
    <row r="82" ht="13.5" customHeight="1">
      <c r="A82" s="223"/>
      <c r="B82" s="224"/>
      <c r="C82" s="224"/>
      <c r="D82" s="224"/>
      <c r="E82" s="226"/>
      <c r="F82" s="224"/>
      <c r="G82" s="224"/>
      <c r="H82" s="226"/>
      <c r="I82" s="227"/>
      <c r="J82" s="227"/>
      <c r="K82" s="227"/>
      <c r="L82" s="227"/>
      <c r="M82" s="227"/>
      <c r="N82" s="227"/>
      <c r="O82" s="227"/>
      <c r="P82" s="227"/>
      <c r="Q82" s="227"/>
      <c r="R82" s="227"/>
      <c r="S82" s="227"/>
      <c r="T82" s="227"/>
      <c r="U82" s="227"/>
      <c r="V82" s="227"/>
      <c r="W82" s="1"/>
      <c r="X82" s="1"/>
      <c r="Y82" s="1"/>
      <c r="Z82" s="1"/>
    </row>
    <row r="83" ht="13.5" customHeight="1">
      <c r="A83" s="255">
        <v>43500.0</v>
      </c>
      <c r="B83" s="228" t="s">
        <v>361</v>
      </c>
      <c r="C83" s="222" t="s">
        <v>220</v>
      </c>
      <c r="D83" s="18"/>
      <c r="E83" s="228" t="s">
        <v>221</v>
      </c>
      <c r="F83" s="222" t="s">
        <v>220</v>
      </c>
      <c r="G83" s="18"/>
      <c r="H83" s="228" t="s">
        <v>221</v>
      </c>
      <c r="I83" s="227"/>
      <c r="J83" s="227"/>
      <c r="K83" s="227"/>
      <c r="L83" s="227"/>
      <c r="M83" s="227"/>
      <c r="N83" s="227"/>
      <c r="O83" s="227"/>
      <c r="P83" s="227"/>
      <c r="Q83" s="227"/>
      <c r="R83" s="227"/>
      <c r="S83" s="227"/>
      <c r="T83" s="227"/>
      <c r="U83" s="227"/>
      <c r="V83" s="227"/>
      <c r="W83" s="1"/>
      <c r="X83" s="1"/>
      <c r="Y83" s="1"/>
      <c r="Z83" s="1"/>
    </row>
    <row r="84" ht="13.5" customHeight="1">
      <c r="A84" s="230" t="s">
        <v>222</v>
      </c>
      <c r="B84" s="231" t="s">
        <v>362</v>
      </c>
      <c r="C84" s="87"/>
      <c r="D84" s="18"/>
      <c r="E84" s="235">
        <f>C$84*(E$14+E$55+E$65)</f>
        <v>0</v>
      </c>
      <c r="F84" s="87"/>
      <c r="G84" s="18"/>
      <c r="H84" s="235" t="str">
        <f>F$84*(H$14+H$55+H$65)</f>
        <v>#REF!</v>
      </c>
      <c r="I84" s="227"/>
      <c r="J84" s="227"/>
      <c r="K84" s="227"/>
      <c r="L84" s="227"/>
      <c r="M84" s="227"/>
      <c r="N84" s="227"/>
      <c r="O84" s="227"/>
      <c r="P84" s="227"/>
      <c r="Q84" s="227"/>
      <c r="R84" s="227"/>
      <c r="S84" s="227"/>
      <c r="T84" s="227"/>
      <c r="U84" s="227"/>
      <c r="V84" s="227"/>
      <c r="W84" s="1"/>
      <c r="X84" s="1"/>
      <c r="Y84" s="1"/>
      <c r="Z84" s="1"/>
    </row>
    <row r="85" ht="13.5" customHeight="1">
      <c r="A85" s="222" t="s">
        <v>226</v>
      </c>
      <c r="B85" s="18"/>
      <c r="C85" s="87"/>
      <c r="D85" s="18"/>
      <c r="E85" s="235">
        <f>E$84</f>
        <v>0</v>
      </c>
      <c r="F85" s="87"/>
      <c r="G85" s="18"/>
      <c r="H85" s="235" t="str">
        <f>H$84</f>
        <v>#REF!</v>
      </c>
      <c r="I85" s="227"/>
      <c r="J85" s="227"/>
      <c r="K85" s="227"/>
      <c r="L85" s="227"/>
      <c r="M85" s="227"/>
      <c r="N85" s="227"/>
      <c r="O85" s="227"/>
      <c r="P85" s="227"/>
      <c r="Q85" s="227"/>
      <c r="R85" s="227"/>
      <c r="S85" s="227"/>
      <c r="T85" s="227"/>
      <c r="U85" s="227"/>
      <c r="V85" s="227"/>
      <c r="W85" s="1"/>
      <c r="X85" s="1"/>
      <c r="Y85" s="1"/>
      <c r="Z85" s="1"/>
    </row>
    <row r="86" ht="13.5" customHeight="1">
      <c r="A86" s="223"/>
      <c r="B86" s="224"/>
      <c r="C86" s="224"/>
      <c r="D86" s="224"/>
      <c r="E86" s="226"/>
      <c r="F86" s="224"/>
      <c r="G86" s="224"/>
      <c r="H86" s="226"/>
      <c r="I86" s="227"/>
      <c r="J86" s="227"/>
      <c r="K86" s="227"/>
      <c r="L86" s="227"/>
      <c r="M86" s="227"/>
      <c r="N86" s="227"/>
      <c r="O86" s="227"/>
      <c r="P86" s="227"/>
      <c r="Q86" s="227"/>
      <c r="R86" s="227"/>
      <c r="S86" s="227"/>
      <c r="T86" s="227"/>
      <c r="U86" s="227"/>
      <c r="V86" s="227"/>
      <c r="W86" s="1"/>
      <c r="X86" s="1"/>
      <c r="Y86" s="1"/>
      <c r="Z86" s="1"/>
    </row>
    <row r="87" ht="13.5" customHeight="1">
      <c r="A87" s="252"/>
      <c r="B87" s="253" t="s">
        <v>365</v>
      </c>
      <c r="C87" s="253"/>
      <c r="D87" s="253"/>
      <c r="E87" s="254"/>
      <c r="F87" s="253"/>
      <c r="G87" s="253"/>
      <c r="H87" s="254"/>
      <c r="I87" s="227"/>
      <c r="J87" s="227"/>
      <c r="K87" s="227"/>
      <c r="L87" s="227"/>
      <c r="M87" s="227"/>
      <c r="N87" s="227"/>
      <c r="O87" s="227"/>
      <c r="P87" s="227"/>
      <c r="Q87" s="227"/>
      <c r="R87" s="227"/>
      <c r="S87" s="227"/>
      <c r="T87" s="227"/>
      <c r="U87" s="227"/>
      <c r="V87" s="227"/>
      <c r="W87" s="1"/>
      <c r="X87" s="1"/>
      <c r="Y87" s="1"/>
      <c r="Z87" s="1"/>
    </row>
    <row r="88" ht="13.5" customHeight="1">
      <c r="A88" s="223"/>
      <c r="B88" s="224"/>
      <c r="C88" s="224"/>
      <c r="D88" s="224"/>
      <c r="E88" s="226"/>
      <c r="F88" s="224"/>
      <c r="G88" s="224"/>
      <c r="H88" s="226"/>
      <c r="I88" s="227"/>
      <c r="J88" s="227"/>
      <c r="K88" s="227"/>
      <c r="L88" s="227"/>
      <c r="M88" s="227"/>
      <c r="N88" s="227"/>
      <c r="O88" s="227"/>
      <c r="P88" s="227"/>
      <c r="Q88" s="227"/>
      <c r="R88" s="227"/>
      <c r="S88" s="227"/>
      <c r="T88" s="227"/>
      <c r="U88" s="227"/>
      <c r="V88" s="227"/>
      <c r="W88" s="1"/>
      <c r="X88" s="1"/>
      <c r="Y88" s="1"/>
      <c r="Z88" s="1"/>
    </row>
    <row r="89" ht="13.5" customHeight="1">
      <c r="A89" s="229">
        <v>4.0</v>
      </c>
      <c r="B89" s="228" t="s">
        <v>366</v>
      </c>
      <c r="C89" s="222" t="s">
        <v>220</v>
      </c>
      <c r="D89" s="18"/>
      <c r="E89" s="228" t="s">
        <v>221</v>
      </c>
      <c r="F89" s="222" t="s">
        <v>220</v>
      </c>
      <c r="G89" s="18"/>
      <c r="H89" s="228" t="s">
        <v>221</v>
      </c>
      <c r="I89" s="227"/>
      <c r="J89" s="227"/>
      <c r="K89" s="227"/>
      <c r="L89" s="227"/>
      <c r="M89" s="227"/>
      <c r="N89" s="227"/>
      <c r="O89" s="227"/>
      <c r="P89" s="227"/>
      <c r="Q89" s="227"/>
      <c r="R89" s="227"/>
      <c r="S89" s="227"/>
      <c r="T89" s="227"/>
      <c r="U89" s="227"/>
      <c r="V89" s="227"/>
      <c r="W89" s="1"/>
      <c r="X89" s="1"/>
      <c r="Y89" s="1"/>
      <c r="Z89" s="1"/>
    </row>
    <row r="90" ht="13.5" customHeight="1">
      <c r="A90" s="336">
        <v>43469.0</v>
      </c>
      <c r="B90" s="231" t="s">
        <v>367</v>
      </c>
      <c r="C90" s="87"/>
      <c r="D90" s="18"/>
      <c r="E90" s="235">
        <f>E$79</f>
        <v>486.3840515</v>
      </c>
      <c r="F90" s="87"/>
      <c r="G90" s="18"/>
      <c r="H90" s="235" t="str">
        <f>H$79</f>
        <v>#REF!</v>
      </c>
      <c r="I90" s="227"/>
      <c r="J90" s="227"/>
      <c r="K90" s="227"/>
      <c r="L90" s="227"/>
      <c r="M90" s="227"/>
      <c r="N90" s="227"/>
      <c r="O90" s="227"/>
      <c r="P90" s="227"/>
      <c r="Q90" s="227"/>
      <c r="R90" s="227"/>
      <c r="S90" s="227"/>
      <c r="T90" s="227"/>
      <c r="U90" s="227"/>
      <c r="V90" s="227"/>
      <c r="W90" s="1"/>
      <c r="X90" s="1"/>
      <c r="Y90" s="1"/>
      <c r="Z90" s="1"/>
    </row>
    <row r="91" ht="13.5" customHeight="1">
      <c r="A91" s="336">
        <v>43500.0</v>
      </c>
      <c r="B91" s="231" t="s">
        <v>361</v>
      </c>
      <c r="C91" s="87"/>
      <c r="D91" s="18"/>
      <c r="E91" s="235">
        <f>E$85</f>
        <v>0</v>
      </c>
      <c r="F91" s="87"/>
      <c r="G91" s="18"/>
      <c r="H91" s="235" t="str">
        <f>H$85</f>
        <v>#REF!</v>
      </c>
      <c r="I91" s="227"/>
      <c r="J91" s="227"/>
      <c r="K91" s="227"/>
      <c r="L91" s="227"/>
      <c r="M91" s="227"/>
      <c r="N91" s="227"/>
      <c r="O91" s="227"/>
      <c r="P91" s="227"/>
      <c r="Q91" s="227"/>
      <c r="R91" s="227"/>
      <c r="S91" s="227"/>
      <c r="T91" s="227"/>
      <c r="U91" s="227"/>
      <c r="V91" s="227"/>
      <c r="W91" s="1"/>
      <c r="X91" s="1"/>
      <c r="Y91" s="1"/>
      <c r="Z91" s="1"/>
    </row>
    <row r="92" ht="13.5" customHeight="1">
      <c r="A92" s="222" t="s">
        <v>226</v>
      </c>
      <c r="B92" s="18"/>
      <c r="C92" s="87"/>
      <c r="D92" s="18"/>
      <c r="E92" s="266">
        <f>SUM(E$90:E$91)</f>
        <v>486.3840515</v>
      </c>
      <c r="F92" s="87"/>
      <c r="G92" s="18"/>
      <c r="H92" s="267" t="str">
        <f>SUM(H$90:H$91)</f>
        <v>#REF!</v>
      </c>
      <c r="I92" s="227"/>
      <c r="J92" s="227"/>
      <c r="K92" s="227"/>
      <c r="L92" s="227"/>
      <c r="M92" s="227"/>
      <c r="N92" s="227"/>
      <c r="O92" s="227"/>
      <c r="P92" s="227"/>
      <c r="Q92" s="227"/>
      <c r="R92" s="227"/>
      <c r="S92" s="227"/>
      <c r="T92" s="227"/>
      <c r="U92" s="227"/>
      <c r="V92" s="227"/>
      <c r="W92" s="1"/>
      <c r="X92" s="1"/>
      <c r="Y92" s="1"/>
      <c r="Z92" s="1"/>
    </row>
    <row r="93" ht="13.5" customHeight="1">
      <c r="A93" s="223"/>
      <c r="B93" s="224"/>
      <c r="C93" s="224"/>
      <c r="D93" s="224"/>
      <c r="E93" s="226"/>
      <c r="F93" s="224"/>
      <c r="G93" s="224"/>
      <c r="H93" s="226"/>
      <c r="I93" s="227"/>
      <c r="J93" s="227"/>
      <c r="K93" s="227"/>
      <c r="L93" s="227"/>
      <c r="M93" s="227"/>
      <c r="N93" s="227"/>
      <c r="O93" s="227"/>
      <c r="P93" s="227"/>
      <c r="Q93" s="227"/>
      <c r="R93" s="227"/>
      <c r="S93" s="227"/>
      <c r="T93" s="227"/>
      <c r="U93" s="227"/>
      <c r="V93" s="227"/>
      <c r="W93" s="1"/>
      <c r="X93" s="1"/>
      <c r="Y93" s="1"/>
      <c r="Z93" s="1"/>
    </row>
    <row r="94" ht="13.5" customHeight="1">
      <c r="A94" s="247"/>
      <c r="B94" s="249" t="s">
        <v>368</v>
      </c>
      <c r="C94" s="249"/>
      <c r="D94" s="249"/>
      <c r="E94" s="250"/>
      <c r="F94" s="249"/>
      <c r="G94" s="249"/>
      <c r="H94" s="250"/>
      <c r="I94" s="227"/>
      <c r="J94" s="227"/>
      <c r="K94" s="227"/>
      <c r="L94" s="227"/>
      <c r="M94" s="227"/>
      <c r="N94" s="227"/>
      <c r="O94" s="227"/>
      <c r="P94" s="227"/>
      <c r="Q94" s="227"/>
      <c r="R94" s="227"/>
      <c r="S94" s="227"/>
      <c r="T94" s="227"/>
      <c r="U94" s="227"/>
      <c r="V94" s="227"/>
      <c r="W94" s="1"/>
      <c r="X94" s="1"/>
      <c r="Y94" s="1"/>
      <c r="Z94" s="1"/>
    </row>
    <row r="95" ht="13.5" customHeight="1">
      <c r="A95" s="223"/>
      <c r="B95" s="224"/>
      <c r="C95" s="224"/>
      <c r="D95" s="224"/>
      <c r="E95" s="226"/>
      <c r="F95" s="224"/>
      <c r="G95" s="224"/>
      <c r="H95" s="226"/>
      <c r="I95" s="227"/>
      <c r="J95" s="227"/>
      <c r="K95" s="227"/>
      <c r="L95" s="227"/>
      <c r="M95" s="227"/>
      <c r="N95" s="227"/>
      <c r="O95" s="227"/>
      <c r="P95" s="227"/>
      <c r="Q95" s="227"/>
      <c r="R95" s="227"/>
      <c r="S95" s="227"/>
      <c r="T95" s="227"/>
      <c r="U95" s="227"/>
      <c r="V95" s="227"/>
      <c r="W95" s="1"/>
      <c r="X95" s="1"/>
      <c r="Y95" s="1"/>
      <c r="Z95" s="1"/>
    </row>
    <row r="96" ht="13.5" customHeight="1">
      <c r="A96" s="229">
        <v>5.0</v>
      </c>
      <c r="B96" s="426" t="s">
        <v>369</v>
      </c>
      <c r="C96" s="222" t="s">
        <v>220</v>
      </c>
      <c r="D96" s="18"/>
      <c r="E96" s="228" t="s">
        <v>221</v>
      </c>
      <c r="F96" s="222" t="s">
        <v>220</v>
      </c>
      <c r="G96" s="18"/>
      <c r="H96" s="228" t="s">
        <v>221</v>
      </c>
      <c r="I96" s="227"/>
      <c r="J96" s="227"/>
      <c r="K96" s="227"/>
      <c r="L96" s="227"/>
      <c r="M96" s="227"/>
      <c r="N96" s="227"/>
      <c r="O96" s="227"/>
      <c r="P96" s="227"/>
      <c r="Q96" s="227"/>
      <c r="R96" s="227"/>
      <c r="S96" s="227"/>
      <c r="T96" s="227"/>
      <c r="U96" s="227"/>
      <c r="V96" s="227"/>
      <c r="W96" s="1"/>
      <c r="X96" s="1"/>
      <c r="Y96" s="1"/>
      <c r="Z96" s="1"/>
    </row>
    <row r="97" ht="13.5" customHeight="1">
      <c r="A97" s="230" t="s">
        <v>222</v>
      </c>
      <c r="B97" s="231" t="s">
        <v>370</v>
      </c>
      <c r="C97" s="87"/>
      <c r="D97" s="18"/>
      <c r="E97" s="235">
        <f>'UNIFORMESEPIs R$'!D19</f>
        <v>205.4738889</v>
      </c>
      <c r="F97" s="87"/>
      <c r="G97" s="18"/>
      <c r="H97" s="235" t="str">
        <f>#REF!</f>
        <v>#REF!</v>
      </c>
      <c r="I97" s="227"/>
      <c r="J97" s="227"/>
      <c r="K97" s="227"/>
      <c r="L97" s="227"/>
      <c r="M97" s="227"/>
      <c r="N97" s="227"/>
      <c r="O97" s="227"/>
      <c r="P97" s="227"/>
      <c r="Q97" s="227"/>
      <c r="R97" s="227"/>
      <c r="S97" s="227"/>
      <c r="T97" s="227"/>
      <c r="U97" s="227"/>
      <c r="V97" s="227"/>
      <c r="W97" s="1"/>
      <c r="X97" s="1"/>
      <c r="Y97" s="1"/>
      <c r="Z97" s="1"/>
    </row>
    <row r="98" ht="13.5" customHeight="1">
      <c r="A98" s="230" t="s">
        <v>224</v>
      </c>
      <c r="B98" s="430" t="s">
        <v>371</v>
      </c>
      <c r="C98" s="87"/>
      <c r="D98" s="18"/>
      <c r="E98" s="235">
        <f>'MATERIAIS (R$)'!D9</f>
        <v>8.892222222</v>
      </c>
      <c r="F98" s="87"/>
      <c r="G98" s="18"/>
      <c r="H98" s="235">
        <f>IFERROR(#REF!,0)</f>
        <v>0</v>
      </c>
      <c r="I98" s="227"/>
      <c r="J98" s="227"/>
      <c r="K98" s="227"/>
      <c r="L98" s="227"/>
      <c r="M98" s="227"/>
      <c r="N98" s="227"/>
      <c r="O98" s="227"/>
      <c r="P98" s="227"/>
      <c r="Q98" s="227"/>
      <c r="R98" s="227"/>
      <c r="S98" s="227"/>
      <c r="T98" s="227"/>
      <c r="U98" s="227"/>
      <c r="V98" s="227"/>
      <c r="W98" s="1"/>
      <c r="X98" s="1"/>
      <c r="Y98" s="1"/>
      <c r="Z98" s="1"/>
    </row>
    <row r="99" ht="13.5" customHeight="1">
      <c r="A99" s="230" t="s">
        <v>227</v>
      </c>
      <c r="B99" s="431" t="s">
        <v>372</v>
      </c>
      <c r="C99" s="87"/>
      <c r="D99" s="18"/>
      <c r="E99" s="235">
        <f>'EQUIPAMENTOS (R$)'!H12</f>
        <v>19.26901389</v>
      </c>
      <c r="F99" s="87"/>
      <c r="G99" s="18"/>
      <c r="H99" s="235" t="str">
        <f>#REF!</f>
        <v>#REF!</v>
      </c>
      <c r="I99" s="227"/>
      <c r="J99" s="227"/>
      <c r="K99" s="227"/>
      <c r="L99" s="227"/>
      <c r="M99" s="227"/>
      <c r="N99" s="227"/>
      <c r="O99" s="227"/>
      <c r="P99" s="227"/>
      <c r="Q99" s="227"/>
      <c r="R99" s="227"/>
      <c r="S99" s="227"/>
      <c r="T99" s="227"/>
      <c r="U99" s="227"/>
      <c r="V99" s="227"/>
      <c r="W99" s="1"/>
      <c r="X99" s="1"/>
      <c r="Y99" s="1"/>
      <c r="Z99" s="1"/>
    </row>
    <row r="100" ht="13.5" customHeight="1">
      <c r="A100" s="230" t="s">
        <v>229</v>
      </c>
      <c r="B100" s="225" t="s">
        <v>373</v>
      </c>
      <c r="C100" s="87"/>
      <c r="D100" s="18"/>
      <c r="E100" s="235"/>
      <c r="F100" s="87"/>
      <c r="G100" s="18"/>
      <c r="H100" s="235"/>
      <c r="I100" s="227"/>
      <c r="J100" s="227"/>
      <c r="K100" s="227"/>
      <c r="L100" s="227"/>
      <c r="M100" s="227"/>
      <c r="N100" s="227"/>
      <c r="O100" s="227"/>
      <c r="P100" s="227"/>
      <c r="Q100" s="227"/>
      <c r="R100" s="227"/>
      <c r="S100" s="227"/>
      <c r="T100" s="227"/>
      <c r="U100" s="227"/>
      <c r="V100" s="227"/>
      <c r="W100" s="1"/>
      <c r="X100" s="1"/>
      <c r="Y100" s="1"/>
      <c r="Z100" s="1"/>
    </row>
    <row r="101" ht="13.5" customHeight="1">
      <c r="A101" s="222" t="s">
        <v>226</v>
      </c>
      <c r="B101" s="18"/>
      <c r="C101" s="87"/>
      <c r="D101" s="18"/>
      <c r="E101" s="243">
        <f>SUM(E97:E99)</f>
        <v>233.635125</v>
      </c>
      <c r="F101" s="87"/>
      <c r="G101" s="18"/>
      <c r="H101" s="235" t="str">
        <f>SUM(H97:H99)</f>
        <v>#REF!</v>
      </c>
      <c r="I101" s="227"/>
      <c r="J101" s="227"/>
      <c r="K101" s="227"/>
      <c r="L101" s="227"/>
      <c r="M101" s="227"/>
      <c r="N101" s="227"/>
      <c r="O101" s="227"/>
      <c r="P101" s="227"/>
      <c r="Q101" s="227"/>
      <c r="R101" s="227"/>
      <c r="S101" s="227"/>
      <c r="T101" s="227"/>
      <c r="U101" s="227"/>
      <c r="V101" s="227"/>
      <c r="W101" s="1"/>
      <c r="X101" s="1"/>
      <c r="Y101" s="1"/>
      <c r="Z101" s="1"/>
    </row>
    <row r="102" ht="13.5" customHeight="1">
      <c r="A102" s="223"/>
      <c r="B102" s="224"/>
      <c r="C102" s="224"/>
      <c r="D102" s="224"/>
      <c r="E102" s="226"/>
      <c r="F102" s="224"/>
      <c r="G102" s="224"/>
      <c r="H102" s="226"/>
      <c r="I102" s="227"/>
      <c r="J102" s="227"/>
      <c r="K102" s="227"/>
      <c r="L102" s="227"/>
      <c r="M102" s="227"/>
      <c r="N102" s="227"/>
      <c r="O102" s="227"/>
      <c r="P102" s="227"/>
      <c r="Q102" s="227"/>
      <c r="R102" s="227"/>
      <c r="S102" s="227"/>
      <c r="T102" s="227"/>
      <c r="U102" s="227"/>
      <c r="V102" s="227"/>
      <c r="W102" s="1"/>
      <c r="X102" s="1"/>
      <c r="Y102" s="1"/>
      <c r="Z102" s="1"/>
    </row>
    <row r="103" ht="13.5" customHeight="1">
      <c r="A103" s="247"/>
      <c r="B103" s="249" t="s">
        <v>374</v>
      </c>
      <c r="C103" s="249"/>
      <c r="D103" s="249"/>
      <c r="E103" s="250"/>
      <c r="F103" s="249"/>
      <c r="G103" s="249"/>
      <c r="H103" s="250"/>
      <c r="I103" s="227"/>
      <c r="J103" s="227"/>
      <c r="K103" s="227"/>
      <c r="L103" s="227"/>
      <c r="M103" s="227"/>
      <c r="N103" s="227"/>
      <c r="O103" s="227"/>
      <c r="P103" s="227"/>
      <c r="Q103" s="227"/>
      <c r="R103" s="227"/>
      <c r="S103" s="227"/>
      <c r="T103" s="227"/>
      <c r="U103" s="227"/>
      <c r="V103" s="227"/>
      <c r="W103" s="1"/>
      <c r="X103" s="1"/>
      <c r="Y103" s="1"/>
      <c r="Z103" s="1"/>
    </row>
    <row r="104" ht="13.5" customHeight="1">
      <c r="A104" s="223"/>
      <c r="B104" s="224"/>
      <c r="C104" s="224"/>
      <c r="D104" s="224"/>
      <c r="E104" s="226"/>
      <c r="F104" s="224"/>
      <c r="G104" s="224"/>
      <c r="H104" s="226"/>
      <c r="I104" s="227"/>
      <c r="J104" s="227"/>
      <c r="K104" s="227"/>
      <c r="L104" s="227"/>
      <c r="M104" s="227"/>
      <c r="N104" s="227"/>
      <c r="O104" s="227"/>
      <c r="P104" s="227"/>
      <c r="Q104" s="227"/>
      <c r="R104" s="227"/>
      <c r="S104" s="227"/>
      <c r="T104" s="227"/>
      <c r="U104" s="227"/>
      <c r="V104" s="227"/>
      <c r="W104" s="1"/>
      <c r="X104" s="1"/>
      <c r="Y104" s="1"/>
      <c r="Z104" s="1"/>
    </row>
    <row r="105" ht="13.5" customHeight="1">
      <c r="A105" s="229">
        <v>6.0</v>
      </c>
      <c r="B105" s="426" t="s">
        <v>375</v>
      </c>
      <c r="C105" s="222" t="s">
        <v>220</v>
      </c>
      <c r="D105" s="18"/>
      <c r="E105" s="228" t="s">
        <v>221</v>
      </c>
      <c r="F105" s="222" t="s">
        <v>220</v>
      </c>
      <c r="G105" s="18"/>
      <c r="H105" s="228" t="s">
        <v>221</v>
      </c>
      <c r="I105" s="227"/>
      <c r="J105" s="227"/>
      <c r="K105" s="227"/>
      <c r="L105" s="227"/>
      <c r="M105" s="227"/>
      <c r="N105" s="227"/>
      <c r="O105" s="227"/>
      <c r="P105" s="227"/>
      <c r="Q105" s="227"/>
      <c r="R105" s="227"/>
      <c r="S105" s="227"/>
      <c r="T105" s="227"/>
      <c r="U105" s="227"/>
      <c r="V105" s="227"/>
      <c r="W105" s="1"/>
      <c r="X105" s="1"/>
      <c r="Y105" s="1"/>
      <c r="Z105" s="1"/>
    </row>
    <row r="106" ht="13.5" customHeight="1">
      <c r="A106" s="230" t="s">
        <v>222</v>
      </c>
      <c r="B106" s="231" t="s">
        <v>376</v>
      </c>
      <c r="C106" s="248">
        <v>0.06</v>
      </c>
      <c r="D106" s="18"/>
      <c r="E106" s="259">
        <f>C$106*E$123</f>
        <v>417.6588153</v>
      </c>
      <c r="F106" s="248">
        <v>0.03</v>
      </c>
      <c r="G106" s="18"/>
      <c r="H106" s="235" t="str">
        <f>F$106*H$128</f>
        <v>#REF!</v>
      </c>
      <c r="I106" s="227"/>
      <c r="J106" s="227"/>
      <c r="K106" s="227"/>
      <c r="L106" s="227"/>
      <c r="M106" s="227"/>
      <c r="N106" s="227"/>
      <c r="O106" s="227"/>
      <c r="P106" s="227"/>
      <c r="Q106" s="227"/>
      <c r="R106" s="227"/>
      <c r="S106" s="227"/>
      <c r="T106" s="227"/>
      <c r="U106" s="227"/>
      <c r="V106" s="227"/>
      <c r="W106" s="1"/>
      <c r="X106" s="1"/>
      <c r="Y106" s="1"/>
      <c r="Z106" s="1"/>
    </row>
    <row r="107" ht="13.5" customHeight="1">
      <c r="A107" s="230" t="s">
        <v>224</v>
      </c>
      <c r="B107" s="231" t="s">
        <v>377</v>
      </c>
      <c r="C107" s="257">
        <v>0.0679</v>
      </c>
      <c r="D107" s="18"/>
      <c r="E107" s="259">
        <f>C$107*(E$106+E$123)</f>
        <v>501.0095929</v>
      </c>
      <c r="F107" s="257">
        <v>0.0679</v>
      </c>
      <c r="G107" s="18"/>
      <c r="H107" s="235" t="str">
        <f>F$107*(H$106+H$128)</f>
        <v>#REF!</v>
      </c>
      <c r="I107" s="227"/>
      <c r="J107" s="227"/>
      <c r="K107" s="227"/>
      <c r="L107" s="227"/>
      <c r="M107" s="227"/>
      <c r="N107" s="227"/>
      <c r="O107" s="227"/>
      <c r="P107" s="227"/>
      <c r="Q107" s="227"/>
      <c r="R107" s="227"/>
      <c r="S107" s="227"/>
      <c r="T107" s="227"/>
      <c r="U107" s="227"/>
      <c r="V107" s="227"/>
      <c r="W107" s="1"/>
      <c r="X107" s="1"/>
      <c r="Y107" s="1"/>
      <c r="Z107" s="1"/>
    </row>
    <row r="108" ht="15.75" customHeight="1">
      <c r="A108" s="230" t="s">
        <v>227</v>
      </c>
      <c r="B108" s="231" t="s">
        <v>378</v>
      </c>
      <c r="C108" s="257">
        <f>C109+C110+C111</f>
        <v>0.0865</v>
      </c>
      <c r="D108" s="18"/>
      <c r="E108" s="238">
        <f>E$109+E$110+E$111</f>
        <v>746.13</v>
      </c>
      <c r="F108" s="257">
        <f>F109+F110+F111</f>
        <v>0.1125</v>
      </c>
      <c r="G108" s="18"/>
      <c r="H108" s="432" t="str">
        <f>H$109+H$110+H$111</f>
        <v>#REF!</v>
      </c>
      <c r="I108" s="227"/>
      <c r="J108" s="227"/>
      <c r="K108" s="227"/>
      <c r="L108" s="227"/>
      <c r="M108" s="227"/>
      <c r="N108" s="227"/>
      <c r="O108" s="227"/>
      <c r="P108" s="227"/>
      <c r="Q108" s="227"/>
      <c r="R108" s="227"/>
      <c r="S108" s="227"/>
      <c r="T108" s="227"/>
      <c r="U108" s="227"/>
      <c r="V108" s="227"/>
      <c r="W108" s="1"/>
      <c r="X108" s="1"/>
      <c r="Y108" s="1"/>
      <c r="Z108" s="1"/>
    </row>
    <row r="109" ht="15.75" customHeight="1">
      <c r="A109" s="230"/>
      <c r="B109" s="319" t="s">
        <v>382</v>
      </c>
      <c r="C109" s="345">
        <f>0.03+0.0065</f>
        <v>0.0365</v>
      </c>
      <c r="D109" s="18"/>
      <c r="E109" s="274">
        <f>ROUND(((E$123+E$106+E$107)/(1-C$108))*C$109,2)</f>
        <v>314.84</v>
      </c>
      <c r="F109" s="345">
        <v>0.0925</v>
      </c>
      <c r="G109" s="18"/>
      <c r="H109" s="433" t="str">
        <f>ROUND(((H$128+H$106+H$107)/(1-F$108))*F$109,2)</f>
        <v>#REF!</v>
      </c>
      <c r="I109" s="227"/>
      <c r="J109" s="227"/>
      <c r="K109" s="227"/>
      <c r="L109" s="227"/>
      <c r="M109" s="227"/>
      <c r="N109" s="227"/>
      <c r="O109" s="227"/>
      <c r="P109" s="227"/>
      <c r="Q109" s="227"/>
      <c r="R109" s="227"/>
      <c r="S109" s="227"/>
      <c r="T109" s="227"/>
      <c r="U109" s="227"/>
      <c r="V109" s="227"/>
      <c r="W109" s="1"/>
      <c r="X109" s="1"/>
      <c r="Y109" s="1"/>
      <c r="Z109" s="1"/>
    </row>
    <row r="110" ht="15.75" customHeight="1">
      <c r="A110" s="230"/>
      <c r="B110" s="231" t="s">
        <v>380</v>
      </c>
      <c r="C110" s="87"/>
      <c r="D110" s="18"/>
      <c r="E110" s="259">
        <f>ROUND(((E$123+E$106+E$107)/(1-C$108))*C$110,2)</f>
        <v>0</v>
      </c>
      <c r="F110" s="87"/>
      <c r="G110" s="18"/>
      <c r="H110" s="235" t="str">
        <f>ROUND(((H$128+H$106+H$107)/(1-F$108))*F$110,2)</f>
        <v>#REF!</v>
      </c>
      <c r="I110" s="227"/>
      <c r="J110" s="227"/>
      <c r="K110" s="227"/>
      <c r="L110" s="227"/>
      <c r="M110" s="227"/>
      <c r="N110" s="227"/>
      <c r="O110" s="227"/>
      <c r="P110" s="227"/>
      <c r="Q110" s="227"/>
      <c r="R110" s="227"/>
      <c r="S110" s="227"/>
      <c r="T110" s="227"/>
      <c r="U110" s="227"/>
      <c r="V110" s="227"/>
      <c r="W110" s="1"/>
      <c r="X110" s="1"/>
      <c r="Y110" s="1"/>
      <c r="Z110" s="1"/>
    </row>
    <row r="111" ht="15.75" customHeight="1">
      <c r="A111" s="230"/>
      <c r="B111" s="319" t="s">
        <v>385</v>
      </c>
      <c r="C111" s="434">
        <v>0.05</v>
      </c>
      <c r="D111" s="18"/>
      <c r="E111" s="274">
        <f>ROUND(((E$123+E$106+E$107)/(1-C$108))*C$111,2)</f>
        <v>431.29</v>
      </c>
      <c r="F111" s="435">
        <v>0.02</v>
      </c>
      <c r="G111" s="18"/>
      <c r="H111" s="433" t="str">
        <f>ROUND(((H$128+H$106+H$107)/(1-F$108))*F$111,2)</f>
        <v>#REF!</v>
      </c>
      <c r="I111" s="227"/>
      <c r="J111" s="227"/>
      <c r="K111" s="227"/>
      <c r="L111" s="227"/>
      <c r="M111" s="227"/>
      <c r="N111" s="227"/>
      <c r="O111" s="227"/>
      <c r="P111" s="227"/>
      <c r="Q111" s="227"/>
      <c r="R111" s="227"/>
      <c r="S111" s="227"/>
      <c r="T111" s="227"/>
      <c r="U111" s="227"/>
      <c r="V111" s="227"/>
      <c r="W111" s="1"/>
      <c r="X111" s="1"/>
      <c r="Y111" s="1"/>
      <c r="Z111" s="1"/>
    </row>
    <row r="112" ht="13.5" customHeight="1">
      <c r="A112" s="222" t="s">
        <v>226</v>
      </c>
      <c r="B112" s="18"/>
      <c r="C112" s="87"/>
      <c r="D112" s="18"/>
      <c r="E112" s="243">
        <f>E$106+E$107+E$108</f>
        <v>1664.798408</v>
      </c>
      <c r="F112" s="87"/>
      <c r="G112" s="18"/>
      <c r="H112" s="235" t="str">
        <f>H$106+H$107+H$108</f>
        <v>#REF!</v>
      </c>
      <c r="I112" s="227"/>
      <c r="J112" s="227"/>
      <c r="K112" s="227"/>
      <c r="L112" s="227"/>
      <c r="M112" s="227"/>
      <c r="N112" s="227"/>
      <c r="O112" s="227"/>
      <c r="P112" s="227"/>
      <c r="Q112" s="227"/>
      <c r="R112" s="227"/>
      <c r="S112" s="227"/>
      <c r="T112" s="227"/>
      <c r="U112" s="227"/>
      <c r="V112" s="227"/>
      <c r="W112" s="1"/>
      <c r="X112" s="1"/>
      <c r="Y112" s="1"/>
      <c r="Z112" s="1"/>
    </row>
    <row r="113" ht="13.5" customHeight="1">
      <c r="A113" s="1"/>
      <c r="B113" s="1"/>
      <c r="C113" s="1"/>
      <c r="D113" s="1"/>
      <c r="E113" s="1"/>
      <c r="F113" s="224"/>
      <c r="G113" s="224"/>
      <c r="H113" s="226"/>
      <c r="I113" s="227"/>
      <c r="J113" s="227"/>
      <c r="K113" s="227"/>
      <c r="L113" s="227"/>
      <c r="M113" s="227"/>
      <c r="N113" s="227"/>
      <c r="O113" s="227"/>
      <c r="P113" s="227"/>
      <c r="Q113" s="227"/>
      <c r="R113" s="227"/>
      <c r="S113" s="227"/>
      <c r="T113" s="227"/>
      <c r="U113" s="227"/>
      <c r="V113" s="227"/>
      <c r="W113" s="1"/>
      <c r="X113" s="1"/>
      <c r="Y113" s="1"/>
      <c r="Z113" s="1"/>
    </row>
    <row r="114" ht="13.5" customHeight="1">
      <c r="A114" s="1"/>
      <c r="B114" s="1"/>
      <c r="C114" s="1"/>
      <c r="D114" s="1"/>
      <c r="E114" s="1"/>
      <c r="F114" s="224"/>
      <c r="G114" s="224"/>
      <c r="H114" s="226"/>
      <c r="I114" s="227"/>
      <c r="J114" s="227"/>
      <c r="K114" s="227"/>
      <c r="L114" s="227"/>
      <c r="M114" s="227"/>
      <c r="N114" s="227"/>
      <c r="O114" s="227"/>
      <c r="P114" s="227"/>
      <c r="Q114" s="227"/>
      <c r="R114" s="227"/>
      <c r="S114" s="227"/>
      <c r="T114" s="227"/>
      <c r="U114" s="227"/>
      <c r="V114" s="227"/>
      <c r="W114" s="1"/>
      <c r="X114" s="1"/>
      <c r="Y114" s="1"/>
      <c r="Z114" s="1"/>
    </row>
    <row r="115" ht="13.5" customHeight="1">
      <c r="A115" s="247"/>
      <c r="B115" s="249" t="s">
        <v>383</v>
      </c>
      <c r="C115" s="249"/>
      <c r="D115" s="249"/>
      <c r="E115" s="250"/>
      <c r="F115" s="224"/>
      <c r="G115" s="224"/>
      <c r="H115" s="226"/>
      <c r="I115" s="227"/>
      <c r="J115" s="227"/>
      <c r="K115" s="227"/>
      <c r="L115" s="227"/>
      <c r="M115" s="227"/>
      <c r="N115" s="227"/>
      <c r="O115" s="227"/>
      <c r="P115" s="227"/>
      <c r="Q115" s="227"/>
      <c r="R115" s="227"/>
      <c r="S115" s="227"/>
      <c r="T115" s="227"/>
      <c r="U115" s="227"/>
      <c r="V115" s="227"/>
      <c r="W115" s="1"/>
      <c r="X115" s="1"/>
      <c r="Y115" s="1"/>
      <c r="Z115" s="1"/>
    </row>
    <row r="116" ht="13.5" customHeight="1">
      <c r="A116" s="223"/>
      <c r="B116" s="224"/>
      <c r="C116" s="224"/>
      <c r="D116" s="224"/>
      <c r="E116" s="226"/>
      <c r="F116" s="224"/>
      <c r="G116" s="224"/>
      <c r="H116" s="226"/>
      <c r="I116" s="227"/>
      <c r="J116" s="227"/>
      <c r="K116" s="227"/>
      <c r="L116" s="227"/>
      <c r="M116" s="227"/>
      <c r="N116" s="227"/>
      <c r="O116" s="227"/>
      <c r="P116" s="227"/>
      <c r="Q116" s="227"/>
      <c r="R116" s="227"/>
      <c r="S116" s="227"/>
      <c r="T116" s="227"/>
      <c r="U116" s="227"/>
      <c r="V116" s="227"/>
      <c r="W116" s="1"/>
      <c r="X116" s="1"/>
      <c r="Y116" s="1"/>
      <c r="Z116" s="1"/>
    </row>
    <row r="117" ht="13.5" customHeight="1">
      <c r="A117" s="232"/>
      <c r="B117" s="228" t="s">
        <v>384</v>
      </c>
      <c r="C117" s="222" t="s">
        <v>220</v>
      </c>
      <c r="D117" s="18"/>
      <c r="E117" s="228" t="s">
        <v>221</v>
      </c>
      <c r="F117" s="224"/>
      <c r="G117" s="224"/>
      <c r="H117" s="226"/>
      <c r="I117" s="227"/>
      <c r="J117" s="227"/>
      <c r="K117" s="227"/>
      <c r="L117" s="227"/>
      <c r="M117" s="227"/>
      <c r="N117" s="227"/>
      <c r="O117" s="227"/>
      <c r="P117" s="227"/>
      <c r="Q117" s="227"/>
      <c r="R117" s="227"/>
      <c r="S117" s="227"/>
      <c r="T117" s="227"/>
      <c r="U117" s="227"/>
      <c r="V117" s="227"/>
      <c r="W117" s="1"/>
      <c r="X117" s="1"/>
      <c r="Y117" s="1"/>
      <c r="Z117" s="1"/>
    </row>
    <row r="118" ht="13.5" customHeight="1">
      <c r="A118" s="436" t="s">
        <v>222</v>
      </c>
      <c r="B118" s="231" t="s">
        <v>217</v>
      </c>
      <c r="C118" s="87"/>
      <c r="D118" s="18"/>
      <c r="E118" s="235">
        <f>E$14</f>
        <v>3251.757333</v>
      </c>
      <c r="F118" s="224"/>
      <c r="G118" s="224"/>
      <c r="H118" s="226"/>
      <c r="I118" s="227"/>
      <c r="J118" s="227"/>
      <c r="K118" s="227"/>
      <c r="L118" s="227"/>
      <c r="M118" s="227"/>
      <c r="N118" s="227"/>
      <c r="O118" s="227"/>
      <c r="P118" s="227"/>
      <c r="Q118" s="227"/>
      <c r="R118" s="227"/>
      <c r="S118" s="227"/>
      <c r="T118" s="227"/>
      <c r="U118" s="227"/>
      <c r="V118" s="227"/>
      <c r="W118" s="1"/>
      <c r="X118" s="1"/>
      <c r="Y118" s="1"/>
      <c r="Z118" s="1"/>
    </row>
    <row r="119" ht="13.5" customHeight="1">
      <c r="A119" s="436" t="s">
        <v>224</v>
      </c>
      <c r="B119" s="231" t="s">
        <v>386</v>
      </c>
      <c r="C119" s="87"/>
      <c r="D119" s="18"/>
      <c r="E119" s="235">
        <f>E$55</f>
        <v>2755.013808</v>
      </c>
      <c r="F119" s="224"/>
      <c r="G119" s="224"/>
      <c r="H119" s="226"/>
      <c r="I119" s="227"/>
      <c r="J119" s="227"/>
      <c r="K119" s="227"/>
      <c r="L119" s="227"/>
      <c r="M119" s="227"/>
      <c r="N119" s="227"/>
      <c r="O119" s="227"/>
      <c r="P119" s="227"/>
      <c r="Q119" s="227"/>
      <c r="R119" s="227"/>
      <c r="S119" s="227"/>
      <c r="T119" s="227"/>
      <c r="U119" s="227"/>
      <c r="V119" s="227"/>
      <c r="W119" s="1"/>
      <c r="X119" s="1"/>
      <c r="Y119" s="1"/>
      <c r="Z119" s="1"/>
    </row>
    <row r="120" ht="13.5" customHeight="1">
      <c r="A120" s="436" t="s">
        <v>227</v>
      </c>
      <c r="B120" s="231" t="s">
        <v>284</v>
      </c>
      <c r="C120" s="87"/>
      <c r="D120" s="18"/>
      <c r="E120" s="235">
        <f>E$65</f>
        <v>234.1899373</v>
      </c>
      <c r="F120" s="249"/>
      <c r="G120" s="249"/>
      <c r="H120" s="250"/>
      <c r="I120" s="227"/>
      <c r="J120" s="227"/>
      <c r="K120" s="227"/>
      <c r="L120" s="227"/>
      <c r="M120" s="227"/>
      <c r="N120" s="227"/>
      <c r="O120" s="227"/>
      <c r="P120" s="227"/>
      <c r="Q120" s="227"/>
      <c r="R120" s="227"/>
      <c r="S120" s="227"/>
      <c r="T120" s="227"/>
      <c r="U120" s="227"/>
      <c r="V120" s="227"/>
      <c r="W120" s="1"/>
      <c r="X120" s="1"/>
      <c r="Y120" s="1"/>
      <c r="Z120" s="1"/>
    </row>
    <row r="121" ht="13.5" customHeight="1">
      <c r="A121" s="436" t="s">
        <v>229</v>
      </c>
      <c r="B121" s="231" t="s">
        <v>299</v>
      </c>
      <c r="C121" s="87"/>
      <c r="D121" s="18"/>
      <c r="E121" s="235">
        <f>E$92</f>
        <v>486.3840515</v>
      </c>
      <c r="F121" s="224"/>
      <c r="G121" s="224"/>
      <c r="H121" s="226"/>
      <c r="I121" s="227"/>
      <c r="J121" s="227"/>
      <c r="K121" s="227"/>
      <c r="L121" s="227"/>
      <c r="M121" s="227"/>
      <c r="N121" s="227"/>
      <c r="O121" s="227"/>
      <c r="P121" s="227"/>
      <c r="Q121" s="227"/>
      <c r="R121" s="227"/>
      <c r="S121" s="227"/>
      <c r="T121" s="227"/>
      <c r="U121" s="227"/>
      <c r="V121" s="227"/>
      <c r="W121" s="1"/>
      <c r="X121" s="1"/>
      <c r="Y121" s="1"/>
      <c r="Z121" s="1"/>
    </row>
    <row r="122" ht="13.5" customHeight="1">
      <c r="A122" s="436" t="s">
        <v>233</v>
      </c>
      <c r="B122" s="231" t="s">
        <v>368</v>
      </c>
      <c r="C122" s="87"/>
      <c r="D122" s="18"/>
      <c r="E122" s="235">
        <f>E$101</f>
        <v>233.635125</v>
      </c>
      <c r="F122" s="222" t="s">
        <v>220</v>
      </c>
      <c r="G122" s="18"/>
      <c r="H122" s="228" t="s">
        <v>221</v>
      </c>
      <c r="I122" s="227"/>
      <c r="J122" s="227"/>
      <c r="K122" s="227"/>
      <c r="L122" s="227"/>
      <c r="M122" s="227"/>
      <c r="N122" s="227"/>
      <c r="O122" s="227"/>
      <c r="P122" s="227"/>
      <c r="Q122" s="227"/>
      <c r="R122" s="227"/>
      <c r="S122" s="227"/>
      <c r="T122" s="227"/>
      <c r="U122" s="227"/>
      <c r="V122" s="227"/>
      <c r="W122" s="1"/>
      <c r="X122" s="1"/>
      <c r="Y122" s="1"/>
      <c r="Z122" s="1"/>
    </row>
    <row r="123" ht="13.5" customHeight="1">
      <c r="A123" s="222" t="s">
        <v>387</v>
      </c>
      <c r="B123" s="18"/>
      <c r="C123" s="87"/>
      <c r="D123" s="18"/>
      <c r="E123" s="235">
        <f>SUM(E$118:E$122)</f>
        <v>6960.980255</v>
      </c>
      <c r="F123" s="87"/>
      <c r="G123" s="18"/>
      <c r="H123" s="235">
        <f>H$14</f>
        <v>1587.264</v>
      </c>
      <c r="I123" s="227"/>
      <c r="J123" s="227"/>
      <c r="K123" s="227"/>
      <c r="L123" s="227"/>
      <c r="M123" s="227"/>
      <c r="N123" s="227"/>
      <c r="O123" s="227"/>
      <c r="P123" s="227"/>
      <c r="Q123" s="227"/>
      <c r="R123" s="227"/>
      <c r="S123" s="227"/>
      <c r="T123" s="227"/>
      <c r="U123" s="227"/>
      <c r="V123" s="227"/>
      <c r="W123" s="1"/>
      <c r="X123" s="1"/>
      <c r="Y123" s="1"/>
      <c r="Z123" s="1"/>
    </row>
    <row r="124" ht="13.5" customHeight="1">
      <c r="A124" s="436" t="s">
        <v>259</v>
      </c>
      <c r="B124" s="231" t="s">
        <v>388</v>
      </c>
      <c r="C124" s="87"/>
      <c r="D124" s="18"/>
      <c r="E124" s="235">
        <f>E$112</f>
        <v>1664.798408</v>
      </c>
      <c r="F124" s="87"/>
      <c r="G124" s="18"/>
      <c r="H124" s="235" t="str">
        <f>H$55</f>
        <v>#REF!</v>
      </c>
      <c r="I124" s="227"/>
      <c r="J124" s="227"/>
      <c r="K124" s="227"/>
      <c r="L124" s="227"/>
      <c r="M124" s="227"/>
      <c r="N124" s="227"/>
      <c r="O124" s="227"/>
      <c r="P124" s="227"/>
      <c r="Q124" s="227"/>
      <c r="R124" s="227"/>
      <c r="S124" s="227"/>
      <c r="T124" s="227"/>
      <c r="U124" s="227"/>
      <c r="V124" s="227"/>
      <c r="W124" s="1"/>
      <c r="X124" s="1"/>
      <c r="Y124" s="1"/>
      <c r="Z124" s="1"/>
    </row>
    <row r="125" ht="13.5" customHeight="1">
      <c r="A125" s="437" t="s">
        <v>389</v>
      </c>
      <c r="B125" s="18"/>
      <c r="C125" s="438"/>
      <c r="D125" s="18"/>
      <c r="E125" s="439">
        <f>E$123+E$124</f>
        <v>8625.778664</v>
      </c>
      <c r="F125" s="87"/>
      <c r="G125" s="18"/>
      <c r="H125" s="235" t="str">
        <f>H$65</f>
        <v>#REF!</v>
      </c>
      <c r="I125" s="227"/>
      <c r="J125" s="227"/>
      <c r="K125" s="227"/>
      <c r="L125" s="227"/>
      <c r="M125" s="227"/>
      <c r="N125" s="227"/>
      <c r="O125" s="227"/>
      <c r="P125" s="227"/>
      <c r="Q125" s="227"/>
      <c r="R125" s="227"/>
      <c r="S125" s="227"/>
      <c r="T125" s="227"/>
      <c r="U125" s="227"/>
      <c r="V125" s="227"/>
      <c r="W125" s="1"/>
      <c r="X125" s="1"/>
      <c r="Y125" s="1"/>
      <c r="Z125" s="1"/>
    </row>
    <row r="126" ht="13.5" customHeight="1">
      <c r="A126" s="437" t="s">
        <v>390</v>
      </c>
      <c r="B126" s="18"/>
      <c r="C126" s="438"/>
      <c r="D126" s="18"/>
      <c r="E126" s="439">
        <f>ROUND(E125*2,2)</f>
        <v>17251.56</v>
      </c>
      <c r="F126" s="87"/>
      <c r="G126" s="18"/>
      <c r="H126" s="235" t="str">
        <f>H$92</f>
        <v>#REF!</v>
      </c>
      <c r="I126" s="227"/>
      <c r="J126" s="227"/>
      <c r="K126" s="227"/>
      <c r="L126" s="227"/>
      <c r="M126" s="227"/>
      <c r="N126" s="227"/>
      <c r="O126" s="227"/>
      <c r="P126" s="227"/>
      <c r="Q126" s="227"/>
      <c r="R126" s="227"/>
      <c r="S126" s="227"/>
      <c r="T126" s="227"/>
      <c r="U126" s="227"/>
      <c r="V126" s="227"/>
      <c r="W126" s="1"/>
      <c r="X126" s="1"/>
      <c r="Y126" s="1"/>
      <c r="Z126" s="1"/>
    </row>
    <row r="127" ht="13.5" customHeight="1">
      <c r="A127" s="1"/>
      <c r="B127" s="1"/>
      <c r="C127" s="1"/>
      <c r="D127" s="1"/>
      <c r="E127" s="1"/>
      <c r="F127" s="87"/>
      <c r="G127" s="18"/>
      <c r="H127" s="235" t="str">
        <f>H$101</f>
        <v>#REF!</v>
      </c>
      <c r="I127" s="227"/>
      <c r="J127" s="227"/>
      <c r="K127" s="227"/>
      <c r="L127" s="227"/>
      <c r="M127" s="227"/>
      <c r="N127" s="227"/>
      <c r="O127" s="227"/>
      <c r="P127" s="227"/>
      <c r="Q127" s="227"/>
      <c r="R127" s="227"/>
      <c r="S127" s="227"/>
      <c r="T127" s="227"/>
      <c r="U127" s="227"/>
      <c r="V127" s="227"/>
      <c r="W127" s="1"/>
      <c r="X127" s="1"/>
      <c r="Y127" s="1"/>
      <c r="Z127" s="1"/>
    </row>
    <row r="128" ht="13.5" customHeight="1">
      <c r="A128" s="1"/>
      <c r="B128" s="1"/>
      <c r="C128" s="1"/>
      <c r="D128" s="1"/>
      <c r="E128" s="1"/>
      <c r="F128" s="87"/>
      <c r="G128" s="18"/>
      <c r="H128" s="235" t="str">
        <f>SUM(H$123:H$127)</f>
        <v>#REF!</v>
      </c>
      <c r="I128" s="227"/>
      <c r="J128" s="227"/>
      <c r="K128" s="227"/>
      <c r="L128" s="227"/>
      <c r="M128" s="227"/>
      <c r="N128" s="227"/>
      <c r="O128" s="227"/>
      <c r="P128" s="227"/>
      <c r="Q128" s="227"/>
      <c r="R128" s="227"/>
      <c r="S128" s="227"/>
      <c r="T128" s="227"/>
      <c r="U128" s="227"/>
      <c r="V128" s="227"/>
      <c r="W128" s="1"/>
      <c r="X128" s="1"/>
      <c r="Y128" s="1"/>
      <c r="Z128" s="1"/>
    </row>
    <row r="129" ht="13.5" customHeight="1">
      <c r="A129" s="1"/>
      <c r="B129" s="1"/>
      <c r="C129" s="1"/>
      <c r="D129" s="1"/>
      <c r="E129" s="1"/>
      <c r="F129" s="87"/>
      <c r="G129" s="18"/>
      <c r="H129" s="235" t="str">
        <f>H$112</f>
        <v>#REF!</v>
      </c>
      <c r="I129" s="227"/>
      <c r="J129" s="227"/>
      <c r="K129" s="227"/>
      <c r="L129" s="227"/>
      <c r="M129" s="227"/>
      <c r="N129" s="227"/>
      <c r="O129" s="227"/>
      <c r="P129" s="227"/>
      <c r="Q129" s="227"/>
      <c r="R129" s="227"/>
      <c r="S129" s="227"/>
      <c r="T129" s="227"/>
      <c r="U129" s="227"/>
      <c r="V129" s="227"/>
      <c r="W129" s="1"/>
      <c r="X129" s="1"/>
      <c r="Y129" s="1"/>
      <c r="Z129" s="1"/>
    </row>
    <row r="130" ht="13.5" customHeight="1">
      <c r="A130" s="1"/>
      <c r="B130" s="1"/>
      <c r="C130" s="1"/>
      <c r="D130" s="1"/>
      <c r="E130" s="1"/>
      <c r="F130" s="438"/>
      <c r="G130" s="18"/>
      <c r="H130" s="440" t="str">
        <f>H$128+H$129</f>
        <v>#REF!</v>
      </c>
      <c r="I130" s="227"/>
      <c r="J130" s="227"/>
      <c r="K130" s="227"/>
      <c r="L130" s="227"/>
      <c r="M130" s="227"/>
      <c r="N130" s="227"/>
      <c r="O130" s="227"/>
      <c r="P130" s="227"/>
      <c r="Q130" s="227"/>
      <c r="R130" s="227"/>
      <c r="S130" s="227"/>
      <c r="T130" s="227"/>
      <c r="U130" s="227"/>
      <c r="V130" s="227"/>
      <c r="W130" s="1"/>
      <c r="X130" s="1"/>
      <c r="Y130" s="1"/>
      <c r="Z130" s="1"/>
    </row>
    <row r="131" ht="13.5" customHeight="1">
      <c r="A131" s="1"/>
      <c r="B131" s="1"/>
      <c r="C131" s="1"/>
      <c r="D131" s="1"/>
      <c r="E131" s="1"/>
      <c r="F131" s="442"/>
      <c r="G131" s="442"/>
      <c r="H131" s="442"/>
      <c r="I131" s="227"/>
      <c r="J131" s="227"/>
      <c r="K131" s="227"/>
      <c r="L131" s="227"/>
      <c r="M131" s="227"/>
      <c r="N131" s="227"/>
      <c r="O131" s="227"/>
      <c r="P131" s="227"/>
      <c r="Q131" s="227"/>
      <c r="R131" s="227"/>
      <c r="S131" s="227"/>
      <c r="T131" s="227"/>
      <c r="U131" s="227"/>
      <c r="V131" s="227"/>
      <c r="W131" s="1"/>
      <c r="X131" s="1"/>
      <c r="Y131" s="1"/>
      <c r="Z131" s="1"/>
    </row>
    <row r="132" ht="13.5" customHeight="1">
      <c r="A132" s="1"/>
      <c r="B132" s="1"/>
      <c r="C132" s="1"/>
      <c r="D132" s="1"/>
      <c r="E132" s="1"/>
      <c r="F132" s="227"/>
      <c r="G132" s="227"/>
      <c r="H132" s="227"/>
      <c r="I132" s="227"/>
      <c r="J132" s="227"/>
      <c r="K132" s="227"/>
      <c r="L132" s="227"/>
      <c r="M132" s="227"/>
      <c r="N132" s="227"/>
      <c r="O132" s="227"/>
      <c r="P132" s="227"/>
      <c r="Q132" s="227"/>
      <c r="R132" s="227"/>
      <c r="S132" s="227"/>
      <c r="T132" s="227"/>
      <c r="U132" s="227"/>
      <c r="V132" s="227"/>
      <c r="W132" s="1"/>
      <c r="X132" s="1"/>
      <c r="Y132" s="1"/>
      <c r="Z132" s="1"/>
    </row>
    <row r="133" ht="13.5" customHeight="1">
      <c r="A133" s="1"/>
      <c r="B133" s="1"/>
      <c r="C133" s="1"/>
      <c r="D133" s="1"/>
      <c r="E133" s="1"/>
      <c r="F133" s="227"/>
      <c r="G133" s="227"/>
      <c r="H133" s="227"/>
      <c r="I133" s="227"/>
      <c r="J133" s="227"/>
      <c r="K133" s="227"/>
      <c r="L133" s="227"/>
      <c r="M133" s="227"/>
      <c r="N133" s="227"/>
      <c r="O133" s="227"/>
      <c r="P133" s="227"/>
      <c r="Q133" s="227"/>
      <c r="R133" s="227"/>
      <c r="S133" s="227"/>
      <c r="T133" s="227"/>
      <c r="U133" s="227"/>
      <c r="V133" s="227"/>
      <c r="W133" s="1"/>
      <c r="X133" s="1"/>
      <c r="Y133" s="1"/>
      <c r="Z133" s="1"/>
    </row>
    <row r="134" ht="13.5" customHeight="1">
      <c r="A134" s="1"/>
      <c r="B134" s="1"/>
      <c r="C134" s="1"/>
      <c r="D134" s="1"/>
      <c r="E134" s="1"/>
      <c r="F134" s="443"/>
      <c r="G134" s="443"/>
      <c r="H134" s="443"/>
      <c r="I134" s="227"/>
      <c r="J134" s="227"/>
      <c r="K134" s="227"/>
      <c r="L134" s="227"/>
      <c r="M134" s="227"/>
      <c r="N134" s="227"/>
      <c r="O134" s="227"/>
      <c r="P134" s="227"/>
      <c r="Q134" s="227"/>
      <c r="R134" s="227"/>
      <c r="S134" s="227"/>
      <c r="T134" s="227"/>
      <c r="U134" s="227"/>
      <c r="V134" s="227"/>
      <c r="W134" s="1"/>
      <c r="X134" s="1"/>
      <c r="Y134" s="1"/>
      <c r="Z134" s="1"/>
    </row>
    <row r="135" ht="13.5" customHeight="1">
      <c r="A135" s="1"/>
      <c r="B135" s="1"/>
      <c r="C135" s="1"/>
      <c r="D135" s="1"/>
      <c r="E135" s="1"/>
      <c r="F135" s="444"/>
      <c r="G135" s="444"/>
      <c r="H135" s="444"/>
      <c r="I135" s="95"/>
      <c r="J135" s="95"/>
      <c r="K135" s="95"/>
      <c r="L135" s="95"/>
      <c r="M135" s="95"/>
      <c r="N135" s="95"/>
      <c r="O135" s="95"/>
      <c r="P135" s="95"/>
      <c r="Q135" s="95"/>
      <c r="R135" s="95"/>
      <c r="S135" s="95"/>
      <c r="T135" s="95"/>
      <c r="U135" s="95"/>
      <c r="V135" s="95"/>
      <c r="W135" s="1"/>
      <c r="X135" s="1"/>
      <c r="Y135" s="1"/>
      <c r="Z135" s="1"/>
    </row>
    <row r="136" ht="13.5" customHeight="1">
      <c r="A136" s="1"/>
      <c r="B136" s="1"/>
      <c r="C136" s="1"/>
      <c r="D136" s="1"/>
      <c r="E136" s="1"/>
      <c r="F136" s="95"/>
      <c r="G136" s="95"/>
      <c r="H136" s="95"/>
      <c r="I136" s="95"/>
      <c r="J136" s="95"/>
      <c r="K136" s="95"/>
      <c r="L136" s="95"/>
      <c r="M136" s="95"/>
      <c r="N136" s="95"/>
      <c r="O136" s="95"/>
      <c r="P136" s="95"/>
      <c r="Q136" s="95"/>
      <c r="R136" s="95"/>
      <c r="S136" s="95"/>
      <c r="T136" s="95"/>
      <c r="U136" s="95"/>
      <c r="V136" s="95"/>
      <c r="W136" s="1"/>
      <c r="X136" s="1"/>
      <c r="Y136" s="1"/>
      <c r="Z136" s="1"/>
    </row>
    <row r="137" ht="13.5" customHeight="1">
      <c r="A137" s="1"/>
      <c r="B137" s="1"/>
      <c r="C137" s="1"/>
      <c r="D137" s="1"/>
      <c r="E137" s="1"/>
      <c r="F137" s="95"/>
      <c r="G137" s="95"/>
      <c r="H137" s="95"/>
      <c r="I137" s="95"/>
      <c r="J137" s="95"/>
      <c r="K137" s="95"/>
      <c r="L137" s="95"/>
      <c r="M137" s="95"/>
      <c r="N137" s="95"/>
      <c r="O137" s="95"/>
      <c r="P137" s="95"/>
      <c r="Q137" s="95"/>
      <c r="R137" s="95"/>
      <c r="S137" s="95"/>
      <c r="T137" s="95"/>
      <c r="U137" s="95"/>
      <c r="V137" s="95"/>
      <c r="W137" s="1"/>
      <c r="X137" s="1"/>
      <c r="Y137" s="1"/>
      <c r="Z137" s="1"/>
    </row>
    <row r="138" ht="13.5" customHeight="1">
      <c r="A138" s="1"/>
      <c r="B138" s="1"/>
      <c r="C138" s="1"/>
      <c r="D138" s="1"/>
      <c r="E138" s="1"/>
      <c r="F138" s="95"/>
      <c r="G138" s="95"/>
      <c r="H138" s="95"/>
      <c r="I138" s="95"/>
      <c r="J138" s="95"/>
      <c r="K138" s="95"/>
      <c r="L138" s="95"/>
      <c r="M138" s="95"/>
      <c r="N138" s="95"/>
      <c r="O138" s="95"/>
      <c r="P138" s="95"/>
      <c r="Q138" s="95"/>
      <c r="R138" s="95"/>
      <c r="S138" s="95"/>
      <c r="T138" s="95"/>
      <c r="U138" s="95"/>
      <c r="V138" s="95"/>
      <c r="W138" s="1"/>
      <c r="X138" s="1"/>
      <c r="Y138" s="1"/>
      <c r="Z138" s="1"/>
    </row>
    <row r="139" ht="13.5" customHeight="1">
      <c r="A139" s="1"/>
      <c r="B139" s="1"/>
      <c r="C139" s="1"/>
      <c r="D139" s="1"/>
      <c r="E139" s="1"/>
      <c r="F139" s="95"/>
      <c r="G139" s="95"/>
      <c r="H139" s="95"/>
      <c r="I139" s="95"/>
      <c r="J139" s="95"/>
      <c r="K139" s="95"/>
      <c r="L139" s="95"/>
      <c r="M139" s="95"/>
      <c r="N139" s="95"/>
      <c r="O139" s="95"/>
      <c r="P139" s="95"/>
      <c r="Q139" s="95"/>
      <c r="R139" s="95"/>
      <c r="S139" s="95"/>
      <c r="T139" s="95"/>
      <c r="U139" s="95"/>
      <c r="V139" s="95"/>
      <c r="W139" s="1"/>
      <c r="X139" s="1"/>
      <c r="Y139" s="1"/>
      <c r="Z139" s="1"/>
    </row>
    <row r="140" ht="13.5" customHeight="1">
      <c r="A140" s="95"/>
      <c r="B140" s="95"/>
      <c r="C140" s="95"/>
      <c r="D140" s="95"/>
      <c r="E140" s="95"/>
      <c r="F140" s="95"/>
      <c r="G140" s="95"/>
      <c r="H140" s="95"/>
      <c r="I140" s="95"/>
      <c r="J140" s="95"/>
      <c r="K140" s="95"/>
      <c r="L140" s="95"/>
      <c r="M140" s="95"/>
      <c r="N140" s="95"/>
      <c r="O140" s="95"/>
      <c r="P140" s="95"/>
      <c r="Q140" s="95"/>
      <c r="R140" s="95"/>
      <c r="S140" s="95"/>
      <c r="T140" s="95"/>
      <c r="U140" s="95"/>
      <c r="V140" s="95"/>
      <c r="W140" s="1"/>
      <c r="X140" s="1"/>
      <c r="Y140" s="1"/>
      <c r="Z140" s="1"/>
    </row>
    <row r="141" ht="13.5" customHeight="1">
      <c r="A141" s="95"/>
      <c r="B141" s="95"/>
      <c r="C141" s="95"/>
      <c r="D141" s="95"/>
      <c r="E141" s="95"/>
      <c r="F141" s="95"/>
      <c r="G141" s="95"/>
      <c r="H141" s="95"/>
      <c r="I141" s="95"/>
      <c r="J141" s="95"/>
      <c r="K141" s="95"/>
      <c r="L141" s="95"/>
      <c r="M141" s="95"/>
      <c r="N141" s="95"/>
      <c r="O141" s="95"/>
      <c r="P141" s="95"/>
      <c r="Q141" s="95"/>
      <c r="R141" s="95"/>
      <c r="S141" s="95"/>
      <c r="T141" s="95"/>
      <c r="U141" s="95"/>
      <c r="V141" s="95"/>
      <c r="W141" s="1"/>
      <c r="X141" s="1"/>
      <c r="Y141" s="1"/>
      <c r="Z141" s="1"/>
    </row>
    <row r="142" ht="13.5" customHeight="1">
      <c r="A142" s="95"/>
      <c r="B142" s="95"/>
      <c r="C142" s="95"/>
      <c r="D142" s="95"/>
      <c r="E142" s="95"/>
      <c r="F142" s="95"/>
      <c r="G142" s="95"/>
      <c r="H142" s="95"/>
      <c r="I142" s="95"/>
      <c r="J142" s="95"/>
      <c r="K142" s="95"/>
      <c r="L142" s="95"/>
      <c r="M142" s="95"/>
      <c r="N142" s="95"/>
      <c r="O142" s="95"/>
      <c r="P142" s="95"/>
      <c r="Q142" s="95"/>
      <c r="R142" s="95"/>
      <c r="S142" s="95"/>
      <c r="T142" s="95"/>
      <c r="U142" s="95"/>
      <c r="V142" s="95"/>
      <c r="W142" s="1"/>
      <c r="X142" s="1"/>
      <c r="Y142" s="1"/>
      <c r="Z142" s="1"/>
    </row>
    <row r="143" ht="13.5" customHeight="1">
      <c r="A143" s="95"/>
      <c r="B143" s="95"/>
      <c r="C143" s="95"/>
      <c r="D143" s="95"/>
      <c r="E143" s="95"/>
      <c r="F143" s="95"/>
      <c r="G143" s="95"/>
      <c r="H143" s="95"/>
      <c r="I143" s="95"/>
      <c r="J143" s="95"/>
      <c r="K143" s="95"/>
      <c r="L143" s="95"/>
      <c r="M143" s="95"/>
      <c r="N143" s="95"/>
      <c r="O143" s="95"/>
      <c r="P143" s="95"/>
      <c r="Q143" s="95"/>
      <c r="R143" s="95"/>
      <c r="S143" s="95"/>
      <c r="T143" s="95"/>
      <c r="U143" s="95"/>
      <c r="V143" s="95"/>
      <c r="W143" s="1"/>
      <c r="X143" s="1"/>
      <c r="Y143" s="1"/>
      <c r="Z143" s="1"/>
    </row>
    <row r="144" ht="13.5" customHeight="1">
      <c r="A144" s="95"/>
      <c r="B144" s="95"/>
      <c r="C144" s="95"/>
      <c r="D144" s="95"/>
      <c r="E144" s="95"/>
      <c r="F144" s="95"/>
      <c r="G144" s="95"/>
      <c r="H144" s="95"/>
      <c r="I144" s="95"/>
      <c r="J144" s="95"/>
      <c r="K144" s="95"/>
      <c r="L144" s="95"/>
      <c r="M144" s="95"/>
      <c r="N144" s="95"/>
      <c r="O144" s="95"/>
      <c r="P144" s="95"/>
      <c r="Q144" s="95"/>
      <c r="R144" s="95"/>
      <c r="S144" s="95"/>
      <c r="T144" s="95"/>
      <c r="U144" s="95"/>
      <c r="V144" s="95"/>
      <c r="W144" s="1"/>
      <c r="X144" s="1"/>
      <c r="Y144" s="1"/>
      <c r="Z144" s="1"/>
    </row>
    <row r="145" ht="13.5" customHeight="1">
      <c r="A145" s="95"/>
      <c r="B145" s="95"/>
      <c r="C145" s="95"/>
      <c r="D145" s="95"/>
      <c r="E145" s="95"/>
      <c r="F145" s="95"/>
      <c r="G145" s="95"/>
      <c r="H145" s="95"/>
      <c r="I145" s="95"/>
      <c r="J145" s="95"/>
      <c r="K145" s="95"/>
      <c r="L145" s="95"/>
      <c r="M145" s="95"/>
      <c r="N145" s="95"/>
      <c r="O145" s="95"/>
      <c r="P145" s="95"/>
      <c r="Q145" s="95"/>
      <c r="R145" s="95"/>
      <c r="S145" s="95"/>
      <c r="T145" s="95"/>
      <c r="U145" s="95"/>
      <c r="V145" s="95"/>
      <c r="W145" s="1"/>
      <c r="X145" s="1"/>
      <c r="Y145" s="1"/>
      <c r="Z145" s="1"/>
    </row>
    <row r="146" ht="13.5" customHeight="1">
      <c r="A146" s="95"/>
      <c r="B146" s="95"/>
      <c r="C146" s="95"/>
      <c r="D146" s="95"/>
      <c r="E146" s="95"/>
      <c r="F146" s="95"/>
      <c r="G146" s="95"/>
      <c r="H146" s="95"/>
      <c r="I146" s="95"/>
      <c r="J146" s="95"/>
      <c r="K146" s="95"/>
      <c r="L146" s="95"/>
      <c r="M146" s="95"/>
      <c r="N146" s="95"/>
      <c r="O146" s="95"/>
      <c r="P146" s="95"/>
      <c r="Q146" s="95"/>
      <c r="R146" s="95"/>
      <c r="S146" s="95"/>
      <c r="T146" s="95"/>
      <c r="U146" s="95"/>
      <c r="V146" s="95"/>
      <c r="W146" s="1"/>
      <c r="X146" s="1"/>
      <c r="Y146" s="1"/>
      <c r="Z146" s="1"/>
    </row>
    <row r="147" ht="13.5" customHeight="1">
      <c r="A147" s="95"/>
      <c r="B147" s="95"/>
      <c r="C147" s="95"/>
      <c r="D147" s="95"/>
      <c r="E147" s="95"/>
      <c r="F147" s="95"/>
      <c r="G147" s="95"/>
      <c r="H147" s="95"/>
      <c r="I147" s="95"/>
      <c r="J147" s="95"/>
      <c r="K147" s="95"/>
      <c r="L147" s="95"/>
      <c r="M147" s="95"/>
      <c r="N147" s="95"/>
      <c r="O147" s="95"/>
      <c r="P147" s="95"/>
      <c r="Q147" s="95"/>
      <c r="R147" s="95"/>
      <c r="S147" s="95"/>
      <c r="T147" s="95"/>
      <c r="U147" s="95"/>
      <c r="V147" s="95"/>
      <c r="W147" s="1"/>
      <c r="X147" s="1"/>
      <c r="Y147" s="1"/>
      <c r="Z147" s="1"/>
    </row>
    <row r="148" ht="13.5" customHeight="1">
      <c r="A148" s="95"/>
      <c r="B148" s="95"/>
      <c r="C148" s="95"/>
      <c r="D148" s="95"/>
      <c r="E148" s="95"/>
      <c r="F148" s="95"/>
      <c r="G148" s="95"/>
      <c r="H148" s="95"/>
      <c r="I148" s="95"/>
      <c r="J148" s="95"/>
      <c r="K148" s="95"/>
      <c r="L148" s="95"/>
      <c r="M148" s="95"/>
      <c r="N148" s="95"/>
      <c r="O148" s="95"/>
      <c r="P148" s="95"/>
      <c r="Q148" s="95"/>
      <c r="R148" s="95"/>
      <c r="S148" s="95"/>
      <c r="T148" s="95"/>
      <c r="U148" s="95"/>
      <c r="V148" s="95"/>
      <c r="W148" s="1"/>
      <c r="X148" s="1"/>
      <c r="Y148" s="1"/>
      <c r="Z148" s="1"/>
    </row>
    <row r="149" ht="13.5" customHeight="1">
      <c r="A149" s="95"/>
      <c r="B149" s="95"/>
      <c r="C149" s="95"/>
      <c r="D149" s="95"/>
      <c r="E149" s="95"/>
      <c r="F149" s="95"/>
      <c r="G149" s="95"/>
      <c r="H149" s="95"/>
      <c r="I149" s="95"/>
      <c r="J149" s="95"/>
      <c r="K149" s="95"/>
      <c r="L149" s="95"/>
      <c r="M149" s="95"/>
      <c r="N149" s="95"/>
      <c r="O149" s="95"/>
      <c r="P149" s="95"/>
      <c r="Q149" s="95"/>
      <c r="R149" s="95"/>
      <c r="S149" s="95"/>
      <c r="T149" s="95"/>
      <c r="U149" s="95"/>
      <c r="V149" s="95"/>
      <c r="W149" s="1"/>
      <c r="X149" s="1"/>
      <c r="Y149" s="1"/>
      <c r="Z149" s="1"/>
    </row>
    <row r="150" ht="13.5" customHeight="1">
      <c r="A150" s="95"/>
      <c r="B150" s="95"/>
      <c r="C150" s="95"/>
      <c r="D150" s="95"/>
      <c r="E150" s="95"/>
      <c r="F150" s="95"/>
      <c r="G150" s="95"/>
      <c r="H150" s="95"/>
      <c r="I150" s="95"/>
      <c r="J150" s="95"/>
      <c r="K150" s="95"/>
      <c r="L150" s="95"/>
      <c r="M150" s="95"/>
      <c r="N150" s="95"/>
      <c r="O150" s="95"/>
      <c r="P150" s="95"/>
      <c r="Q150" s="95"/>
      <c r="R150" s="95"/>
      <c r="S150" s="95"/>
      <c r="T150" s="95"/>
      <c r="U150" s="95"/>
      <c r="V150" s="95"/>
      <c r="W150" s="1"/>
      <c r="X150" s="1"/>
      <c r="Y150" s="1"/>
      <c r="Z150" s="1"/>
    </row>
    <row r="151" ht="13.5" customHeight="1">
      <c r="A151" s="95"/>
      <c r="B151" s="95"/>
      <c r="C151" s="95"/>
      <c r="D151" s="95"/>
      <c r="E151" s="95"/>
      <c r="F151" s="95"/>
      <c r="G151" s="95"/>
      <c r="H151" s="95"/>
      <c r="I151" s="95"/>
      <c r="J151" s="95"/>
      <c r="K151" s="95"/>
      <c r="L151" s="95"/>
      <c r="M151" s="95"/>
      <c r="N151" s="95"/>
      <c r="O151" s="95"/>
      <c r="P151" s="95"/>
      <c r="Q151" s="95"/>
      <c r="R151" s="95"/>
      <c r="S151" s="95"/>
      <c r="T151" s="95"/>
      <c r="U151" s="95"/>
      <c r="V151" s="95"/>
      <c r="W151" s="1"/>
      <c r="X151" s="1"/>
      <c r="Y151" s="1"/>
      <c r="Z151" s="1"/>
    </row>
    <row r="152" ht="13.5" customHeight="1">
      <c r="A152" s="95"/>
      <c r="B152" s="95"/>
      <c r="C152" s="95"/>
      <c r="D152" s="95"/>
      <c r="E152" s="95"/>
      <c r="F152" s="95"/>
      <c r="G152" s="95"/>
      <c r="H152" s="95"/>
      <c r="I152" s="95"/>
      <c r="J152" s="95"/>
      <c r="K152" s="95"/>
      <c r="L152" s="95"/>
      <c r="M152" s="95"/>
      <c r="N152" s="95"/>
      <c r="O152" s="95"/>
      <c r="P152" s="95"/>
      <c r="Q152" s="95"/>
      <c r="R152" s="95"/>
      <c r="S152" s="95"/>
      <c r="T152" s="95"/>
      <c r="U152" s="95"/>
      <c r="V152" s="95"/>
      <c r="W152" s="1"/>
      <c r="X152" s="1"/>
      <c r="Y152" s="1"/>
      <c r="Z152" s="1"/>
    </row>
    <row r="153" ht="13.5" customHeight="1">
      <c r="A153" s="95"/>
      <c r="B153" s="95"/>
      <c r="C153" s="95"/>
      <c r="D153" s="95"/>
      <c r="E153" s="95"/>
      <c r="F153" s="95"/>
      <c r="G153" s="95"/>
      <c r="H153" s="95"/>
      <c r="I153" s="95"/>
      <c r="J153" s="95"/>
      <c r="K153" s="95"/>
      <c r="L153" s="95"/>
      <c r="M153" s="95"/>
      <c r="N153" s="95"/>
      <c r="O153" s="95"/>
      <c r="P153" s="95"/>
      <c r="Q153" s="95"/>
      <c r="R153" s="95"/>
      <c r="S153" s="95"/>
      <c r="T153" s="95"/>
      <c r="U153" s="95"/>
      <c r="V153" s="95"/>
      <c r="W153" s="1"/>
      <c r="X153" s="1"/>
      <c r="Y153" s="1"/>
      <c r="Z153" s="1"/>
    </row>
    <row r="154" ht="13.5" customHeight="1">
      <c r="A154" s="95"/>
      <c r="B154" s="95"/>
      <c r="C154" s="95"/>
      <c r="D154" s="95"/>
      <c r="E154" s="95"/>
      <c r="F154" s="95"/>
      <c r="G154" s="95"/>
      <c r="H154" s="95"/>
      <c r="I154" s="95"/>
      <c r="J154" s="95"/>
      <c r="K154" s="95"/>
      <c r="L154" s="95"/>
      <c r="M154" s="95"/>
      <c r="N154" s="95"/>
      <c r="O154" s="95"/>
      <c r="P154" s="95"/>
      <c r="Q154" s="95"/>
      <c r="R154" s="95"/>
      <c r="S154" s="95"/>
      <c r="T154" s="95"/>
      <c r="U154" s="95"/>
      <c r="V154" s="95"/>
      <c r="W154" s="1"/>
      <c r="X154" s="1"/>
      <c r="Y154" s="1"/>
      <c r="Z154" s="1"/>
    </row>
    <row r="155" ht="13.5" customHeight="1">
      <c r="A155" s="95"/>
      <c r="B155" s="95"/>
      <c r="C155" s="95"/>
      <c r="D155" s="95"/>
      <c r="E155" s="95"/>
      <c r="F155" s="95"/>
      <c r="G155" s="95"/>
      <c r="H155" s="95"/>
      <c r="I155" s="95"/>
      <c r="J155" s="95"/>
      <c r="K155" s="95"/>
      <c r="L155" s="95"/>
      <c r="M155" s="95"/>
      <c r="N155" s="95"/>
      <c r="O155" s="95"/>
      <c r="P155" s="95"/>
      <c r="Q155" s="95"/>
      <c r="R155" s="95"/>
      <c r="S155" s="95"/>
      <c r="T155" s="95"/>
      <c r="U155" s="95"/>
      <c r="V155" s="95"/>
      <c r="W155" s="1"/>
      <c r="X155" s="1"/>
      <c r="Y155" s="1"/>
      <c r="Z155" s="1"/>
    </row>
    <row r="156" ht="13.5" customHeight="1">
      <c r="A156" s="95"/>
      <c r="B156" s="95"/>
      <c r="C156" s="95"/>
      <c r="D156" s="95"/>
      <c r="E156" s="95"/>
      <c r="F156" s="95"/>
      <c r="G156" s="95"/>
      <c r="H156" s="95"/>
      <c r="I156" s="95"/>
      <c r="J156" s="95"/>
      <c r="K156" s="95"/>
      <c r="L156" s="95"/>
      <c r="M156" s="95"/>
      <c r="N156" s="95"/>
      <c r="O156" s="95"/>
      <c r="P156" s="95"/>
      <c r="Q156" s="95"/>
      <c r="R156" s="95"/>
      <c r="S156" s="95"/>
      <c r="T156" s="95"/>
      <c r="U156" s="95"/>
      <c r="V156" s="95"/>
      <c r="W156" s="1"/>
      <c r="X156" s="1"/>
      <c r="Y156" s="1"/>
      <c r="Z156" s="1"/>
    </row>
    <row r="157" ht="13.5" customHeight="1">
      <c r="A157" s="95"/>
      <c r="B157" s="95"/>
      <c r="C157" s="95"/>
      <c r="D157" s="95"/>
      <c r="E157" s="95"/>
      <c r="F157" s="95"/>
      <c r="G157" s="95"/>
      <c r="H157" s="95"/>
      <c r="I157" s="95"/>
      <c r="J157" s="95"/>
      <c r="K157" s="95"/>
      <c r="L157" s="95"/>
      <c r="M157" s="95"/>
      <c r="N157" s="95"/>
      <c r="O157" s="95"/>
      <c r="P157" s="95"/>
      <c r="Q157" s="95"/>
      <c r="R157" s="95"/>
      <c r="S157" s="95"/>
      <c r="T157" s="95"/>
      <c r="U157" s="95"/>
      <c r="V157" s="95"/>
      <c r="W157" s="1"/>
      <c r="X157" s="1"/>
      <c r="Y157" s="1"/>
      <c r="Z157" s="1"/>
    </row>
    <row r="158" ht="13.5" customHeight="1">
      <c r="A158" s="95"/>
      <c r="B158" s="95"/>
      <c r="C158" s="95"/>
      <c r="D158" s="95"/>
      <c r="E158" s="95"/>
      <c r="F158" s="95"/>
      <c r="G158" s="95"/>
      <c r="H158" s="95"/>
      <c r="I158" s="95"/>
      <c r="J158" s="95"/>
      <c r="K158" s="95"/>
      <c r="L158" s="95"/>
      <c r="M158" s="95"/>
      <c r="N158" s="95"/>
      <c r="O158" s="95"/>
      <c r="P158" s="95"/>
      <c r="Q158" s="95"/>
      <c r="R158" s="95"/>
      <c r="S158" s="95"/>
      <c r="T158" s="95"/>
      <c r="U158" s="95"/>
      <c r="V158" s="95"/>
      <c r="W158" s="1"/>
      <c r="X158" s="1"/>
      <c r="Y158" s="1"/>
      <c r="Z158" s="1"/>
    </row>
    <row r="159" ht="13.5" customHeight="1">
      <c r="A159" s="95"/>
      <c r="B159" s="95"/>
      <c r="C159" s="95"/>
      <c r="D159" s="95"/>
      <c r="E159" s="95"/>
      <c r="F159" s="95"/>
      <c r="G159" s="95"/>
      <c r="H159" s="95"/>
      <c r="I159" s="95"/>
      <c r="J159" s="95"/>
      <c r="K159" s="95"/>
      <c r="L159" s="95"/>
      <c r="M159" s="95"/>
      <c r="N159" s="95"/>
      <c r="O159" s="95"/>
      <c r="P159" s="95"/>
      <c r="Q159" s="95"/>
      <c r="R159" s="95"/>
      <c r="S159" s="95"/>
      <c r="T159" s="95"/>
      <c r="U159" s="95"/>
      <c r="V159" s="95"/>
      <c r="W159" s="1"/>
      <c r="X159" s="1"/>
      <c r="Y159" s="1"/>
      <c r="Z159" s="1"/>
    </row>
    <row r="160" ht="13.5" customHeight="1">
      <c r="A160" s="95"/>
      <c r="B160" s="95"/>
      <c r="C160" s="95"/>
      <c r="D160" s="95"/>
      <c r="E160" s="95"/>
      <c r="F160" s="95"/>
      <c r="G160" s="95"/>
      <c r="H160" s="95"/>
      <c r="I160" s="95"/>
      <c r="J160" s="95"/>
      <c r="K160" s="95"/>
      <c r="L160" s="95"/>
      <c r="M160" s="95"/>
      <c r="N160" s="95"/>
      <c r="O160" s="95"/>
      <c r="P160" s="95"/>
      <c r="Q160" s="95"/>
      <c r="R160" s="95"/>
      <c r="S160" s="95"/>
      <c r="T160" s="95"/>
      <c r="U160" s="95"/>
      <c r="V160" s="95"/>
      <c r="W160" s="1"/>
      <c r="X160" s="1"/>
      <c r="Y160" s="1"/>
      <c r="Z160" s="1"/>
    </row>
    <row r="161" ht="13.5" customHeight="1">
      <c r="A161" s="95"/>
      <c r="B161" s="95"/>
      <c r="C161" s="95"/>
      <c r="D161" s="95"/>
      <c r="E161" s="95"/>
      <c r="F161" s="95"/>
      <c r="G161" s="95"/>
      <c r="H161" s="95"/>
      <c r="I161" s="95"/>
      <c r="J161" s="95"/>
      <c r="K161" s="95"/>
      <c r="L161" s="95"/>
      <c r="M161" s="95"/>
      <c r="N161" s="95"/>
      <c r="O161" s="95"/>
      <c r="P161" s="95"/>
      <c r="Q161" s="95"/>
      <c r="R161" s="95"/>
      <c r="S161" s="95"/>
      <c r="T161" s="95"/>
      <c r="U161" s="95"/>
      <c r="V161" s="95"/>
      <c r="W161" s="1"/>
      <c r="X161" s="1"/>
      <c r="Y161" s="1"/>
      <c r="Z161" s="1"/>
    </row>
    <row r="162" ht="13.5" customHeight="1">
      <c r="A162" s="95"/>
      <c r="B162" s="95"/>
      <c r="C162" s="95"/>
      <c r="D162" s="95"/>
      <c r="E162" s="95"/>
      <c r="F162" s="95"/>
      <c r="G162" s="95"/>
      <c r="H162" s="95"/>
      <c r="I162" s="95"/>
      <c r="J162" s="95"/>
      <c r="K162" s="95"/>
      <c r="L162" s="95"/>
      <c r="M162" s="95"/>
      <c r="N162" s="95"/>
      <c r="O162" s="95"/>
      <c r="P162" s="95"/>
      <c r="Q162" s="95"/>
      <c r="R162" s="95"/>
      <c r="S162" s="95"/>
      <c r="T162" s="95"/>
      <c r="U162" s="95"/>
      <c r="V162" s="95"/>
      <c r="W162" s="1"/>
      <c r="X162" s="1"/>
      <c r="Y162" s="1"/>
      <c r="Z162" s="1"/>
    </row>
    <row r="163" ht="13.5" customHeight="1">
      <c r="A163" s="95"/>
      <c r="B163" s="95"/>
      <c r="C163" s="95"/>
      <c r="D163" s="95"/>
      <c r="E163" s="95"/>
      <c r="F163" s="95"/>
      <c r="G163" s="95"/>
      <c r="H163" s="95"/>
      <c r="I163" s="95"/>
      <c r="J163" s="95"/>
      <c r="K163" s="95"/>
      <c r="L163" s="95"/>
      <c r="M163" s="95"/>
      <c r="N163" s="95"/>
      <c r="O163" s="95"/>
      <c r="P163" s="95"/>
      <c r="Q163" s="95"/>
      <c r="R163" s="95"/>
      <c r="S163" s="95"/>
      <c r="T163" s="95"/>
      <c r="U163" s="95"/>
      <c r="V163" s="95"/>
      <c r="W163" s="1"/>
      <c r="X163" s="1"/>
      <c r="Y163" s="1"/>
      <c r="Z163" s="1"/>
    </row>
    <row r="164" ht="13.5" customHeight="1">
      <c r="A164" s="95"/>
      <c r="B164" s="95"/>
      <c r="C164" s="95"/>
      <c r="D164" s="95"/>
      <c r="E164" s="95"/>
      <c r="F164" s="95"/>
      <c r="G164" s="95"/>
      <c r="H164" s="95"/>
      <c r="I164" s="95"/>
      <c r="J164" s="95"/>
      <c r="K164" s="95"/>
      <c r="L164" s="95"/>
      <c r="M164" s="95"/>
      <c r="N164" s="95"/>
      <c r="O164" s="95"/>
      <c r="P164" s="95"/>
      <c r="Q164" s="95"/>
      <c r="R164" s="95"/>
      <c r="S164" s="95"/>
      <c r="T164" s="95"/>
      <c r="U164" s="95"/>
      <c r="V164" s="95"/>
      <c r="W164" s="1"/>
      <c r="X164" s="1"/>
      <c r="Y164" s="1"/>
      <c r="Z164" s="1"/>
    </row>
    <row r="165" ht="13.5" customHeight="1">
      <c r="A165" s="95"/>
      <c r="B165" s="95"/>
      <c r="C165" s="95"/>
      <c r="D165" s="95"/>
      <c r="E165" s="95"/>
      <c r="F165" s="95"/>
      <c r="G165" s="95"/>
      <c r="H165" s="95"/>
      <c r="I165" s="95"/>
      <c r="J165" s="95"/>
      <c r="K165" s="95"/>
      <c r="L165" s="95"/>
      <c r="M165" s="95"/>
      <c r="N165" s="95"/>
      <c r="O165" s="95"/>
      <c r="P165" s="95"/>
      <c r="Q165" s="95"/>
      <c r="R165" s="95"/>
      <c r="S165" s="95"/>
      <c r="T165" s="95"/>
      <c r="U165" s="95"/>
      <c r="V165" s="95"/>
      <c r="W165" s="1"/>
      <c r="X165" s="1"/>
      <c r="Y165" s="1"/>
      <c r="Z165" s="1"/>
    </row>
    <row r="166" ht="13.5" customHeight="1">
      <c r="A166" s="95"/>
      <c r="B166" s="95"/>
      <c r="C166" s="95"/>
      <c r="D166" s="95"/>
      <c r="E166" s="95"/>
      <c r="F166" s="95"/>
      <c r="G166" s="95"/>
      <c r="H166" s="95"/>
      <c r="I166" s="95"/>
      <c r="J166" s="95"/>
      <c r="K166" s="95"/>
      <c r="L166" s="95"/>
      <c r="M166" s="95"/>
      <c r="N166" s="95"/>
      <c r="O166" s="95"/>
      <c r="P166" s="95"/>
      <c r="Q166" s="95"/>
      <c r="R166" s="95"/>
      <c r="S166" s="95"/>
      <c r="T166" s="95"/>
      <c r="U166" s="95"/>
      <c r="V166" s="95"/>
      <c r="W166" s="1"/>
      <c r="X166" s="1"/>
      <c r="Y166" s="1"/>
      <c r="Z166" s="1"/>
    </row>
    <row r="167" ht="13.5" customHeight="1">
      <c r="A167" s="95"/>
      <c r="B167" s="95"/>
      <c r="C167" s="95"/>
      <c r="D167" s="95"/>
      <c r="E167" s="95"/>
      <c r="F167" s="95"/>
      <c r="G167" s="95"/>
      <c r="H167" s="95"/>
      <c r="I167" s="95"/>
      <c r="J167" s="95"/>
      <c r="K167" s="95"/>
      <c r="L167" s="95"/>
      <c r="M167" s="95"/>
      <c r="N167" s="95"/>
      <c r="O167" s="95"/>
      <c r="P167" s="95"/>
      <c r="Q167" s="95"/>
      <c r="R167" s="95"/>
      <c r="S167" s="95"/>
      <c r="T167" s="95"/>
      <c r="U167" s="95"/>
      <c r="V167" s="95"/>
      <c r="W167" s="1"/>
      <c r="X167" s="1"/>
      <c r="Y167" s="1"/>
      <c r="Z167" s="1"/>
    </row>
    <row r="168" ht="13.5" customHeight="1">
      <c r="A168" s="95"/>
      <c r="B168" s="95"/>
      <c r="C168" s="95"/>
      <c r="D168" s="95"/>
      <c r="E168" s="95"/>
      <c r="F168" s="95"/>
      <c r="G168" s="95"/>
      <c r="H168" s="95"/>
      <c r="I168" s="95"/>
      <c r="J168" s="95"/>
      <c r="K168" s="95"/>
      <c r="L168" s="95"/>
      <c r="M168" s="95"/>
      <c r="N168" s="95"/>
      <c r="O168" s="95"/>
      <c r="P168" s="95"/>
      <c r="Q168" s="95"/>
      <c r="R168" s="95"/>
      <c r="S168" s="95"/>
      <c r="T168" s="95"/>
      <c r="U168" s="95"/>
      <c r="V168" s="95"/>
      <c r="W168" s="1"/>
      <c r="X168" s="1"/>
      <c r="Y168" s="1"/>
      <c r="Z168" s="1"/>
    </row>
    <row r="169" ht="13.5" customHeight="1">
      <c r="A169" s="95"/>
      <c r="B169" s="95"/>
      <c r="C169" s="95"/>
      <c r="D169" s="95"/>
      <c r="E169" s="95"/>
      <c r="F169" s="95"/>
      <c r="G169" s="95"/>
      <c r="H169" s="95"/>
      <c r="I169" s="95"/>
      <c r="J169" s="95"/>
      <c r="K169" s="95"/>
      <c r="L169" s="95"/>
      <c r="M169" s="95"/>
      <c r="N169" s="95"/>
      <c r="O169" s="95"/>
      <c r="P169" s="95"/>
      <c r="Q169" s="95"/>
      <c r="R169" s="95"/>
      <c r="S169" s="95"/>
      <c r="T169" s="95"/>
      <c r="U169" s="95"/>
      <c r="V169" s="95"/>
      <c r="W169" s="1"/>
      <c r="X169" s="1"/>
      <c r="Y169" s="1"/>
      <c r="Z169" s="1"/>
    </row>
    <row r="170" ht="13.5" customHeight="1">
      <c r="A170" s="95"/>
      <c r="B170" s="95"/>
      <c r="C170" s="95"/>
      <c r="D170" s="95"/>
      <c r="E170" s="95"/>
      <c r="F170" s="95"/>
      <c r="G170" s="95"/>
      <c r="H170" s="95"/>
      <c r="I170" s="95"/>
      <c r="J170" s="95"/>
      <c r="K170" s="95"/>
      <c r="L170" s="95"/>
      <c r="M170" s="95"/>
      <c r="N170" s="95"/>
      <c r="O170" s="95"/>
      <c r="P170" s="95"/>
      <c r="Q170" s="95"/>
      <c r="R170" s="95"/>
      <c r="S170" s="95"/>
      <c r="T170" s="95"/>
      <c r="U170" s="95"/>
      <c r="V170" s="95"/>
      <c r="W170" s="1"/>
      <c r="X170" s="1"/>
      <c r="Y170" s="1"/>
      <c r="Z170" s="1"/>
    </row>
    <row r="171" ht="13.5" customHeight="1">
      <c r="A171" s="95"/>
      <c r="B171" s="95"/>
      <c r="C171" s="95"/>
      <c r="D171" s="95"/>
      <c r="E171" s="95"/>
      <c r="F171" s="95"/>
      <c r="G171" s="95"/>
      <c r="H171" s="95"/>
      <c r="I171" s="95"/>
      <c r="J171" s="95"/>
      <c r="K171" s="95"/>
      <c r="L171" s="95"/>
      <c r="M171" s="95"/>
      <c r="N171" s="95"/>
      <c r="O171" s="95"/>
      <c r="P171" s="95"/>
      <c r="Q171" s="95"/>
      <c r="R171" s="95"/>
      <c r="S171" s="95"/>
      <c r="T171" s="95"/>
      <c r="U171" s="95"/>
      <c r="V171" s="95"/>
      <c r="W171" s="1"/>
      <c r="X171" s="1"/>
      <c r="Y171" s="1"/>
      <c r="Z171" s="1"/>
    </row>
    <row r="172" ht="13.5" customHeight="1">
      <c r="A172" s="95"/>
      <c r="B172" s="95"/>
      <c r="C172" s="95"/>
      <c r="D172" s="95"/>
      <c r="E172" s="95"/>
      <c r="F172" s="95"/>
      <c r="G172" s="95"/>
      <c r="H172" s="95"/>
      <c r="I172" s="95"/>
      <c r="J172" s="95"/>
      <c r="K172" s="95"/>
      <c r="L172" s="95"/>
      <c r="M172" s="95"/>
      <c r="N172" s="95"/>
      <c r="O172" s="95"/>
      <c r="P172" s="95"/>
      <c r="Q172" s="95"/>
      <c r="R172" s="95"/>
      <c r="S172" s="95"/>
      <c r="T172" s="95"/>
      <c r="U172" s="95"/>
      <c r="V172" s="95"/>
      <c r="W172" s="1"/>
      <c r="X172" s="1"/>
      <c r="Y172" s="1"/>
      <c r="Z172" s="1"/>
    </row>
    <row r="173" ht="13.5" customHeight="1">
      <c r="A173" s="95"/>
      <c r="B173" s="95"/>
      <c r="C173" s="95"/>
      <c r="D173" s="95"/>
      <c r="E173" s="95"/>
      <c r="F173" s="95"/>
      <c r="G173" s="95"/>
      <c r="H173" s="95"/>
      <c r="I173" s="95"/>
      <c r="J173" s="95"/>
      <c r="K173" s="95"/>
      <c r="L173" s="95"/>
      <c r="M173" s="95"/>
      <c r="N173" s="95"/>
      <c r="O173" s="95"/>
      <c r="P173" s="95"/>
      <c r="Q173" s="95"/>
      <c r="R173" s="95"/>
      <c r="S173" s="95"/>
      <c r="T173" s="95"/>
      <c r="U173" s="95"/>
      <c r="V173" s="95"/>
      <c r="W173" s="1"/>
      <c r="X173" s="1"/>
      <c r="Y173" s="1"/>
      <c r="Z173" s="1"/>
    </row>
    <row r="174" ht="13.5" customHeight="1">
      <c r="A174" s="95"/>
      <c r="B174" s="95"/>
      <c r="C174" s="95"/>
      <c r="D174" s="95"/>
      <c r="E174" s="95"/>
      <c r="F174" s="95"/>
      <c r="G174" s="95"/>
      <c r="H174" s="95"/>
      <c r="I174" s="95"/>
      <c r="J174" s="95"/>
      <c r="K174" s="95"/>
      <c r="L174" s="95"/>
      <c r="M174" s="95"/>
      <c r="N174" s="95"/>
      <c r="O174" s="95"/>
      <c r="P174" s="95"/>
      <c r="Q174" s="95"/>
      <c r="R174" s="95"/>
      <c r="S174" s="95"/>
      <c r="T174" s="95"/>
      <c r="U174" s="95"/>
      <c r="V174" s="95"/>
      <c r="W174" s="1"/>
      <c r="X174" s="1"/>
      <c r="Y174" s="1"/>
      <c r="Z174" s="1"/>
    </row>
    <row r="175" ht="13.5" customHeight="1">
      <c r="A175" s="95"/>
      <c r="B175" s="95"/>
      <c r="C175" s="95"/>
      <c r="D175" s="95"/>
      <c r="E175" s="95"/>
      <c r="F175" s="95"/>
      <c r="G175" s="95"/>
      <c r="H175" s="95"/>
      <c r="I175" s="95"/>
      <c r="J175" s="95"/>
      <c r="K175" s="95"/>
      <c r="L175" s="95"/>
      <c r="M175" s="95"/>
      <c r="N175" s="95"/>
      <c r="O175" s="95"/>
      <c r="P175" s="95"/>
      <c r="Q175" s="95"/>
      <c r="R175" s="95"/>
      <c r="S175" s="95"/>
      <c r="T175" s="95"/>
      <c r="U175" s="95"/>
      <c r="V175" s="95"/>
      <c r="W175" s="1"/>
      <c r="X175" s="1"/>
      <c r="Y175" s="1"/>
      <c r="Z175" s="1"/>
    </row>
    <row r="176" ht="13.5" customHeight="1">
      <c r="A176" s="95"/>
      <c r="B176" s="95"/>
      <c r="C176" s="95"/>
      <c r="D176" s="95"/>
      <c r="E176" s="95"/>
      <c r="F176" s="95"/>
      <c r="G176" s="95"/>
      <c r="H176" s="95"/>
      <c r="I176" s="95"/>
      <c r="J176" s="95"/>
      <c r="K176" s="95"/>
      <c r="L176" s="95"/>
      <c r="M176" s="95"/>
      <c r="N176" s="95"/>
      <c r="O176" s="95"/>
      <c r="P176" s="95"/>
      <c r="Q176" s="95"/>
      <c r="R176" s="95"/>
      <c r="S176" s="95"/>
      <c r="T176" s="95"/>
      <c r="U176" s="95"/>
      <c r="V176" s="95"/>
      <c r="W176" s="1"/>
      <c r="X176" s="1"/>
      <c r="Y176" s="1"/>
      <c r="Z176" s="1"/>
    </row>
    <row r="177" ht="13.5" customHeight="1">
      <c r="A177" s="95"/>
      <c r="B177" s="95"/>
      <c r="C177" s="95"/>
      <c r="D177" s="95"/>
      <c r="E177" s="95"/>
      <c r="F177" s="95"/>
      <c r="G177" s="95"/>
      <c r="H177" s="95"/>
      <c r="I177" s="95"/>
      <c r="J177" s="95"/>
      <c r="K177" s="95"/>
      <c r="L177" s="95"/>
      <c r="M177" s="95"/>
      <c r="N177" s="95"/>
      <c r="O177" s="95"/>
      <c r="P177" s="95"/>
      <c r="Q177" s="95"/>
      <c r="R177" s="95"/>
      <c r="S177" s="95"/>
      <c r="T177" s="95"/>
      <c r="U177" s="95"/>
      <c r="V177" s="95"/>
      <c r="W177" s="1"/>
      <c r="X177" s="1"/>
      <c r="Y177" s="1"/>
      <c r="Z177" s="1"/>
    </row>
    <row r="178" ht="13.5" customHeight="1">
      <c r="A178" s="95"/>
      <c r="B178" s="95"/>
      <c r="C178" s="95"/>
      <c r="D178" s="95"/>
      <c r="E178" s="95"/>
      <c r="F178" s="95"/>
      <c r="G178" s="95"/>
      <c r="H178" s="95"/>
      <c r="I178" s="95"/>
      <c r="J178" s="95"/>
      <c r="K178" s="95"/>
      <c r="L178" s="95"/>
      <c r="M178" s="95"/>
      <c r="N178" s="95"/>
      <c r="O178" s="95"/>
      <c r="P178" s="95"/>
      <c r="Q178" s="95"/>
      <c r="R178" s="95"/>
      <c r="S178" s="95"/>
      <c r="T178" s="95"/>
      <c r="U178" s="95"/>
      <c r="V178" s="95"/>
      <c r="W178" s="1"/>
      <c r="X178" s="1"/>
      <c r="Y178" s="1"/>
      <c r="Z178" s="1"/>
    </row>
    <row r="179" ht="13.5" customHeight="1">
      <c r="A179" s="95"/>
      <c r="B179" s="95"/>
      <c r="C179" s="95"/>
      <c r="D179" s="95"/>
      <c r="E179" s="95"/>
      <c r="F179" s="95"/>
      <c r="G179" s="95"/>
      <c r="H179" s="95"/>
      <c r="I179" s="95"/>
      <c r="J179" s="95"/>
      <c r="K179" s="95"/>
      <c r="L179" s="95"/>
      <c r="M179" s="95"/>
      <c r="N179" s="95"/>
      <c r="O179" s="95"/>
      <c r="P179" s="95"/>
      <c r="Q179" s="95"/>
      <c r="R179" s="95"/>
      <c r="S179" s="95"/>
      <c r="T179" s="95"/>
      <c r="U179" s="95"/>
      <c r="V179" s="95"/>
      <c r="W179" s="1"/>
      <c r="X179" s="1"/>
      <c r="Y179" s="1"/>
      <c r="Z179" s="1"/>
    </row>
    <row r="180" ht="13.5" customHeight="1">
      <c r="A180" s="95"/>
      <c r="B180" s="95"/>
      <c r="C180" s="95"/>
      <c r="D180" s="95"/>
      <c r="E180" s="95"/>
      <c r="F180" s="95"/>
      <c r="G180" s="95"/>
      <c r="H180" s="95"/>
      <c r="I180" s="95"/>
      <c r="J180" s="95"/>
      <c r="K180" s="95"/>
      <c r="L180" s="95"/>
      <c r="M180" s="95"/>
      <c r="N180" s="95"/>
      <c r="O180" s="95"/>
      <c r="P180" s="95"/>
      <c r="Q180" s="95"/>
      <c r="R180" s="95"/>
      <c r="S180" s="95"/>
      <c r="T180" s="95"/>
      <c r="U180" s="95"/>
      <c r="V180" s="95"/>
      <c r="W180" s="1"/>
      <c r="X180" s="1"/>
      <c r="Y180" s="1"/>
      <c r="Z180" s="1"/>
    </row>
    <row r="181" ht="13.5" customHeight="1">
      <c r="A181" s="95"/>
      <c r="B181" s="95"/>
      <c r="C181" s="95"/>
      <c r="D181" s="95"/>
      <c r="E181" s="95"/>
      <c r="F181" s="95"/>
      <c r="G181" s="95"/>
      <c r="H181" s="95"/>
      <c r="I181" s="95"/>
      <c r="J181" s="95"/>
      <c r="K181" s="95"/>
      <c r="L181" s="95"/>
      <c r="M181" s="95"/>
      <c r="N181" s="95"/>
      <c r="O181" s="95"/>
      <c r="P181" s="95"/>
      <c r="Q181" s="95"/>
      <c r="R181" s="95"/>
      <c r="S181" s="95"/>
      <c r="T181" s="95"/>
      <c r="U181" s="95"/>
      <c r="V181" s="95"/>
      <c r="W181" s="1"/>
      <c r="X181" s="1"/>
      <c r="Y181" s="1"/>
      <c r="Z181" s="1"/>
    </row>
    <row r="182" ht="13.5" customHeight="1">
      <c r="A182" s="95"/>
      <c r="B182" s="95"/>
      <c r="C182" s="95"/>
      <c r="D182" s="95"/>
      <c r="E182" s="95"/>
      <c r="F182" s="95"/>
      <c r="G182" s="95"/>
      <c r="H182" s="95"/>
      <c r="I182" s="95"/>
      <c r="J182" s="95"/>
      <c r="K182" s="95"/>
      <c r="L182" s="95"/>
      <c r="M182" s="95"/>
      <c r="N182" s="95"/>
      <c r="O182" s="95"/>
      <c r="P182" s="95"/>
      <c r="Q182" s="95"/>
      <c r="R182" s="95"/>
      <c r="S182" s="95"/>
      <c r="T182" s="95"/>
      <c r="U182" s="95"/>
      <c r="V182" s="95"/>
      <c r="W182" s="1"/>
      <c r="X182" s="1"/>
      <c r="Y182" s="1"/>
      <c r="Z182" s="1"/>
    </row>
    <row r="183" ht="13.5" customHeight="1">
      <c r="A183" s="95"/>
      <c r="B183" s="95"/>
      <c r="C183" s="95"/>
      <c r="D183" s="95"/>
      <c r="E183" s="95"/>
      <c r="F183" s="95"/>
      <c r="G183" s="95"/>
      <c r="H183" s="95"/>
      <c r="I183" s="95"/>
      <c r="J183" s="95"/>
      <c r="K183" s="95"/>
      <c r="L183" s="95"/>
      <c r="M183" s="95"/>
      <c r="N183" s="95"/>
      <c r="O183" s="95"/>
      <c r="P183" s="95"/>
      <c r="Q183" s="95"/>
      <c r="R183" s="95"/>
      <c r="S183" s="95"/>
      <c r="T183" s="95"/>
      <c r="U183" s="95"/>
      <c r="V183" s="95"/>
      <c r="W183" s="1"/>
      <c r="X183" s="1"/>
      <c r="Y183" s="1"/>
      <c r="Z183" s="1"/>
    </row>
    <row r="184" ht="13.5" customHeight="1">
      <c r="A184" s="95"/>
      <c r="B184" s="95"/>
      <c r="C184" s="95"/>
      <c r="D184" s="95"/>
      <c r="E184" s="95"/>
      <c r="F184" s="95"/>
      <c r="G184" s="95"/>
      <c r="H184" s="95"/>
      <c r="I184" s="95"/>
      <c r="J184" s="95"/>
      <c r="K184" s="95"/>
      <c r="L184" s="95"/>
      <c r="M184" s="95"/>
      <c r="N184" s="95"/>
      <c r="O184" s="95"/>
      <c r="P184" s="95"/>
      <c r="Q184" s="95"/>
      <c r="R184" s="95"/>
      <c r="S184" s="95"/>
      <c r="T184" s="95"/>
      <c r="U184" s="95"/>
      <c r="V184" s="95"/>
      <c r="W184" s="1"/>
      <c r="X184" s="1"/>
      <c r="Y184" s="1"/>
      <c r="Z184" s="1"/>
    </row>
    <row r="185" ht="13.5" customHeight="1">
      <c r="A185" s="95"/>
      <c r="B185" s="95"/>
      <c r="C185" s="95"/>
      <c r="D185" s="95"/>
      <c r="E185" s="95"/>
      <c r="F185" s="95"/>
      <c r="G185" s="95"/>
      <c r="H185" s="95"/>
      <c r="I185" s="95"/>
      <c r="J185" s="95"/>
      <c r="K185" s="95"/>
      <c r="L185" s="95"/>
      <c r="M185" s="95"/>
      <c r="N185" s="95"/>
      <c r="O185" s="95"/>
      <c r="P185" s="95"/>
      <c r="Q185" s="95"/>
      <c r="R185" s="95"/>
      <c r="S185" s="95"/>
      <c r="T185" s="95"/>
      <c r="U185" s="95"/>
      <c r="V185" s="95"/>
      <c r="W185" s="1"/>
      <c r="X185" s="1"/>
      <c r="Y185" s="1"/>
      <c r="Z185" s="1"/>
    </row>
    <row r="186" ht="13.5" customHeight="1">
      <c r="A186" s="95"/>
      <c r="B186" s="95"/>
      <c r="C186" s="95"/>
      <c r="D186" s="95"/>
      <c r="E186" s="95"/>
      <c r="F186" s="95"/>
      <c r="G186" s="95"/>
      <c r="H186" s="95"/>
      <c r="I186" s="95"/>
      <c r="J186" s="95"/>
      <c r="K186" s="95"/>
      <c r="L186" s="95"/>
      <c r="M186" s="95"/>
      <c r="N186" s="95"/>
      <c r="O186" s="95"/>
      <c r="P186" s="95"/>
      <c r="Q186" s="95"/>
      <c r="R186" s="95"/>
      <c r="S186" s="95"/>
      <c r="T186" s="95"/>
      <c r="U186" s="95"/>
      <c r="V186" s="95"/>
      <c r="W186" s="1"/>
      <c r="X186" s="1"/>
      <c r="Y186" s="1"/>
      <c r="Z186" s="1"/>
    </row>
    <row r="187" ht="13.5" customHeight="1">
      <c r="A187" s="95"/>
      <c r="B187" s="95"/>
      <c r="C187" s="95"/>
      <c r="D187" s="95"/>
      <c r="E187" s="95"/>
      <c r="F187" s="95"/>
      <c r="G187" s="95"/>
      <c r="H187" s="95"/>
      <c r="I187" s="95"/>
      <c r="J187" s="95"/>
      <c r="K187" s="95"/>
      <c r="L187" s="95"/>
      <c r="M187" s="95"/>
      <c r="N187" s="95"/>
      <c r="O187" s="95"/>
      <c r="P187" s="95"/>
      <c r="Q187" s="95"/>
      <c r="R187" s="95"/>
      <c r="S187" s="95"/>
      <c r="T187" s="95"/>
      <c r="U187" s="95"/>
      <c r="V187" s="95"/>
      <c r="W187" s="1"/>
      <c r="X187" s="1"/>
      <c r="Y187" s="1"/>
      <c r="Z187" s="1"/>
    </row>
    <row r="188" ht="13.5" customHeight="1">
      <c r="A188" s="95"/>
      <c r="B188" s="95"/>
      <c r="C188" s="95"/>
      <c r="D188" s="95"/>
      <c r="E188" s="95"/>
      <c r="F188" s="95"/>
      <c r="G188" s="95"/>
      <c r="H188" s="95"/>
      <c r="I188" s="95"/>
      <c r="J188" s="95"/>
      <c r="K188" s="95"/>
      <c r="L188" s="95"/>
      <c r="M188" s="95"/>
      <c r="N188" s="95"/>
      <c r="O188" s="95"/>
      <c r="P188" s="95"/>
      <c r="Q188" s="95"/>
      <c r="R188" s="95"/>
      <c r="S188" s="95"/>
      <c r="T188" s="95"/>
      <c r="U188" s="95"/>
      <c r="V188" s="95"/>
      <c r="W188" s="1"/>
      <c r="X188" s="1"/>
      <c r="Y188" s="1"/>
      <c r="Z188" s="1"/>
    </row>
    <row r="189" ht="13.5" customHeight="1">
      <c r="A189" s="95"/>
      <c r="B189" s="95"/>
      <c r="C189" s="95"/>
      <c r="D189" s="95"/>
      <c r="E189" s="95"/>
      <c r="F189" s="95"/>
      <c r="G189" s="95"/>
      <c r="H189" s="95"/>
      <c r="I189" s="95"/>
      <c r="J189" s="95"/>
      <c r="K189" s="95"/>
      <c r="L189" s="95"/>
      <c r="M189" s="95"/>
      <c r="N189" s="95"/>
      <c r="O189" s="95"/>
      <c r="P189" s="95"/>
      <c r="Q189" s="95"/>
      <c r="R189" s="95"/>
      <c r="S189" s="95"/>
      <c r="T189" s="95"/>
      <c r="U189" s="95"/>
      <c r="V189" s="95"/>
      <c r="W189" s="1"/>
      <c r="X189" s="1"/>
      <c r="Y189" s="1"/>
      <c r="Z189" s="1"/>
    </row>
    <row r="190" ht="13.5" customHeight="1">
      <c r="A190" s="95"/>
      <c r="B190" s="95"/>
      <c r="C190" s="95"/>
      <c r="D190" s="95"/>
      <c r="E190" s="95"/>
      <c r="F190" s="95"/>
      <c r="G190" s="95"/>
      <c r="H190" s="95"/>
      <c r="I190" s="95"/>
      <c r="J190" s="95"/>
      <c r="K190" s="95"/>
      <c r="L190" s="95"/>
      <c r="M190" s="95"/>
      <c r="N190" s="95"/>
      <c r="O190" s="95"/>
      <c r="P190" s="95"/>
      <c r="Q190" s="95"/>
      <c r="R190" s="95"/>
      <c r="S190" s="95"/>
      <c r="T190" s="95"/>
      <c r="U190" s="95"/>
      <c r="V190" s="95"/>
      <c r="W190" s="1"/>
      <c r="X190" s="1"/>
      <c r="Y190" s="1"/>
      <c r="Z190" s="1"/>
    </row>
    <row r="191" ht="13.5" customHeight="1">
      <c r="A191" s="95"/>
      <c r="B191" s="95"/>
      <c r="C191" s="95"/>
      <c r="D191" s="95"/>
      <c r="E191" s="95"/>
      <c r="F191" s="95"/>
      <c r="G191" s="95"/>
      <c r="H191" s="95"/>
      <c r="I191" s="95"/>
      <c r="J191" s="95"/>
      <c r="K191" s="95"/>
      <c r="L191" s="95"/>
      <c r="M191" s="95"/>
      <c r="N191" s="95"/>
      <c r="O191" s="95"/>
      <c r="P191" s="95"/>
      <c r="Q191" s="95"/>
      <c r="R191" s="95"/>
      <c r="S191" s="95"/>
      <c r="T191" s="95"/>
      <c r="U191" s="95"/>
      <c r="V191" s="95"/>
      <c r="W191" s="1"/>
      <c r="X191" s="1"/>
      <c r="Y191" s="1"/>
      <c r="Z191" s="1"/>
    </row>
    <row r="192" ht="13.5" customHeight="1">
      <c r="A192" s="95"/>
      <c r="B192" s="95"/>
      <c r="C192" s="95"/>
      <c r="D192" s="95"/>
      <c r="E192" s="95"/>
      <c r="F192" s="95"/>
      <c r="G192" s="95"/>
      <c r="H192" s="95"/>
      <c r="I192" s="95"/>
      <c r="J192" s="95"/>
      <c r="K192" s="95"/>
      <c r="L192" s="95"/>
      <c r="M192" s="95"/>
      <c r="N192" s="95"/>
      <c r="O192" s="95"/>
      <c r="P192" s="95"/>
      <c r="Q192" s="95"/>
      <c r="R192" s="95"/>
      <c r="S192" s="95"/>
      <c r="T192" s="95"/>
      <c r="U192" s="95"/>
      <c r="V192" s="95"/>
      <c r="W192" s="1"/>
      <c r="X192" s="1"/>
      <c r="Y192" s="1"/>
      <c r="Z192" s="1"/>
    </row>
    <row r="193" ht="13.5" customHeight="1">
      <c r="A193" s="95"/>
      <c r="B193" s="95"/>
      <c r="C193" s="95"/>
      <c r="D193" s="95"/>
      <c r="E193" s="95"/>
      <c r="F193" s="95"/>
      <c r="G193" s="95"/>
      <c r="H193" s="95"/>
      <c r="I193" s="95"/>
      <c r="J193" s="95"/>
      <c r="K193" s="95"/>
      <c r="L193" s="95"/>
      <c r="M193" s="95"/>
      <c r="N193" s="95"/>
      <c r="O193" s="95"/>
      <c r="P193" s="95"/>
      <c r="Q193" s="95"/>
      <c r="R193" s="95"/>
      <c r="S193" s="95"/>
      <c r="T193" s="95"/>
      <c r="U193" s="95"/>
      <c r="V193" s="95"/>
      <c r="W193" s="1"/>
      <c r="X193" s="1"/>
      <c r="Y193" s="1"/>
      <c r="Z193" s="1"/>
    </row>
    <row r="194" ht="13.5" customHeight="1">
      <c r="A194" s="95"/>
      <c r="B194" s="95"/>
      <c r="C194" s="95"/>
      <c r="D194" s="95"/>
      <c r="E194" s="95"/>
      <c r="F194" s="95"/>
      <c r="G194" s="95"/>
      <c r="H194" s="95"/>
      <c r="I194" s="95"/>
      <c r="J194" s="95"/>
      <c r="K194" s="95"/>
      <c r="L194" s="95"/>
      <c r="M194" s="95"/>
      <c r="N194" s="95"/>
      <c r="O194" s="95"/>
      <c r="P194" s="95"/>
      <c r="Q194" s="95"/>
      <c r="R194" s="95"/>
      <c r="S194" s="95"/>
      <c r="T194" s="95"/>
      <c r="U194" s="95"/>
      <c r="V194" s="95"/>
      <c r="W194" s="1"/>
      <c r="X194" s="1"/>
      <c r="Y194" s="1"/>
      <c r="Z194" s="1"/>
    </row>
    <row r="195" ht="13.5" customHeight="1">
      <c r="A195" s="95"/>
      <c r="B195" s="95"/>
      <c r="C195" s="95"/>
      <c r="D195" s="95"/>
      <c r="E195" s="95"/>
      <c r="F195" s="95"/>
      <c r="G195" s="95"/>
      <c r="H195" s="95"/>
      <c r="I195" s="95"/>
      <c r="J195" s="95"/>
      <c r="K195" s="95"/>
      <c r="L195" s="95"/>
      <c r="M195" s="95"/>
      <c r="N195" s="95"/>
      <c r="O195" s="95"/>
      <c r="P195" s="95"/>
      <c r="Q195" s="95"/>
      <c r="R195" s="95"/>
      <c r="S195" s="95"/>
      <c r="T195" s="95"/>
      <c r="U195" s="95"/>
      <c r="V195" s="95"/>
      <c r="W195" s="1"/>
      <c r="X195" s="1"/>
      <c r="Y195" s="1"/>
      <c r="Z195" s="1"/>
    </row>
    <row r="196" ht="13.5" customHeight="1">
      <c r="A196" s="95"/>
      <c r="B196" s="95"/>
      <c r="C196" s="95"/>
      <c r="D196" s="95"/>
      <c r="E196" s="95"/>
      <c r="F196" s="95"/>
      <c r="G196" s="95"/>
      <c r="H196" s="95"/>
      <c r="I196" s="95"/>
      <c r="J196" s="95"/>
      <c r="K196" s="95"/>
      <c r="L196" s="95"/>
      <c r="M196" s="95"/>
      <c r="N196" s="95"/>
      <c r="O196" s="95"/>
      <c r="P196" s="95"/>
      <c r="Q196" s="95"/>
      <c r="R196" s="95"/>
      <c r="S196" s="95"/>
      <c r="T196" s="95"/>
      <c r="U196" s="95"/>
      <c r="V196" s="95"/>
      <c r="W196" s="1"/>
      <c r="X196" s="1"/>
      <c r="Y196" s="1"/>
      <c r="Z196" s="1"/>
    </row>
    <row r="197" ht="13.5" customHeight="1">
      <c r="A197" s="95"/>
      <c r="B197" s="95"/>
      <c r="C197" s="95"/>
      <c r="D197" s="95"/>
      <c r="E197" s="95"/>
      <c r="F197" s="95"/>
      <c r="G197" s="95"/>
      <c r="H197" s="95"/>
      <c r="I197" s="95"/>
      <c r="J197" s="95"/>
      <c r="K197" s="95"/>
      <c r="L197" s="95"/>
      <c r="M197" s="95"/>
      <c r="N197" s="95"/>
      <c r="O197" s="95"/>
      <c r="P197" s="95"/>
      <c r="Q197" s="95"/>
      <c r="R197" s="95"/>
      <c r="S197" s="95"/>
      <c r="T197" s="95"/>
      <c r="U197" s="95"/>
      <c r="V197" s="95"/>
      <c r="W197" s="1"/>
      <c r="X197" s="1"/>
      <c r="Y197" s="1"/>
      <c r="Z197" s="1"/>
    </row>
    <row r="198" ht="13.5" customHeight="1">
      <c r="A198" s="95"/>
      <c r="B198" s="95"/>
      <c r="C198" s="95"/>
      <c r="D198" s="95"/>
      <c r="E198" s="95"/>
      <c r="F198" s="95"/>
      <c r="G198" s="95"/>
      <c r="H198" s="95"/>
      <c r="I198" s="95"/>
      <c r="J198" s="95"/>
      <c r="K198" s="95"/>
      <c r="L198" s="95"/>
      <c r="M198" s="95"/>
      <c r="N198" s="95"/>
      <c r="O198" s="95"/>
      <c r="P198" s="95"/>
      <c r="Q198" s="95"/>
      <c r="R198" s="95"/>
      <c r="S198" s="95"/>
      <c r="T198" s="95"/>
      <c r="U198" s="95"/>
      <c r="V198" s="95"/>
      <c r="W198" s="1"/>
      <c r="X198" s="1"/>
      <c r="Y198" s="1"/>
      <c r="Z198" s="1"/>
    </row>
    <row r="199" ht="13.5" customHeight="1">
      <c r="A199" s="95"/>
      <c r="B199" s="95"/>
      <c r="C199" s="95"/>
      <c r="D199" s="95"/>
      <c r="E199" s="95"/>
      <c r="F199" s="95"/>
      <c r="G199" s="95"/>
      <c r="H199" s="95"/>
      <c r="I199" s="95"/>
      <c r="J199" s="95"/>
      <c r="K199" s="95"/>
      <c r="L199" s="95"/>
      <c r="M199" s="95"/>
      <c r="N199" s="95"/>
      <c r="O199" s="95"/>
      <c r="P199" s="95"/>
      <c r="Q199" s="95"/>
      <c r="R199" s="95"/>
      <c r="S199" s="95"/>
      <c r="T199" s="95"/>
      <c r="U199" s="95"/>
      <c r="V199" s="95"/>
      <c r="W199" s="1"/>
      <c r="X199" s="1"/>
      <c r="Y199" s="1"/>
      <c r="Z199" s="1"/>
    </row>
    <row r="200" ht="13.5" customHeight="1">
      <c r="A200" s="95"/>
      <c r="B200" s="95"/>
      <c r="C200" s="95"/>
      <c r="D200" s="95"/>
      <c r="E200" s="95"/>
      <c r="F200" s="95"/>
      <c r="G200" s="95"/>
      <c r="H200" s="95"/>
      <c r="I200" s="95"/>
      <c r="J200" s="95"/>
      <c r="K200" s="95"/>
      <c r="L200" s="95"/>
      <c r="M200" s="95"/>
      <c r="N200" s="95"/>
      <c r="O200" s="95"/>
      <c r="P200" s="95"/>
      <c r="Q200" s="95"/>
      <c r="R200" s="95"/>
      <c r="S200" s="95"/>
      <c r="T200" s="95"/>
      <c r="U200" s="95"/>
      <c r="V200" s="95"/>
      <c r="W200" s="1"/>
      <c r="X200" s="1"/>
      <c r="Y200" s="1"/>
      <c r="Z200" s="1"/>
    </row>
    <row r="201" ht="13.5" customHeight="1">
      <c r="A201" s="95"/>
      <c r="B201" s="95"/>
      <c r="C201" s="95"/>
      <c r="D201" s="95"/>
      <c r="E201" s="95"/>
      <c r="F201" s="95"/>
      <c r="G201" s="95"/>
      <c r="H201" s="95"/>
      <c r="I201" s="95"/>
      <c r="J201" s="95"/>
      <c r="K201" s="95"/>
      <c r="L201" s="95"/>
      <c r="M201" s="95"/>
      <c r="N201" s="95"/>
      <c r="O201" s="95"/>
      <c r="P201" s="95"/>
      <c r="Q201" s="95"/>
      <c r="R201" s="95"/>
      <c r="S201" s="95"/>
      <c r="T201" s="95"/>
      <c r="U201" s="95"/>
      <c r="V201" s="95"/>
      <c r="W201" s="1"/>
      <c r="X201" s="1"/>
      <c r="Y201" s="1"/>
      <c r="Z201" s="1"/>
    </row>
    <row r="202" ht="13.5" customHeight="1">
      <c r="A202" s="95"/>
      <c r="B202" s="95"/>
      <c r="C202" s="95"/>
      <c r="D202" s="95"/>
      <c r="E202" s="95"/>
      <c r="F202" s="95"/>
      <c r="G202" s="95"/>
      <c r="H202" s="95"/>
      <c r="I202" s="95"/>
      <c r="J202" s="95"/>
      <c r="K202" s="95"/>
      <c r="L202" s="95"/>
      <c r="M202" s="95"/>
      <c r="N202" s="95"/>
      <c r="O202" s="95"/>
      <c r="P202" s="95"/>
      <c r="Q202" s="95"/>
      <c r="R202" s="95"/>
      <c r="S202" s="95"/>
      <c r="T202" s="95"/>
      <c r="U202" s="95"/>
      <c r="V202" s="95"/>
      <c r="W202" s="1"/>
      <c r="X202" s="1"/>
      <c r="Y202" s="1"/>
      <c r="Z202" s="1"/>
    </row>
    <row r="203" ht="13.5" customHeight="1">
      <c r="A203" s="95"/>
      <c r="B203" s="95"/>
      <c r="C203" s="95"/>
      <c r="D203" s="95"/>
      <c r="E203" s="95"/>
      <c r="F203" s="95"/>
      <c r="G203" s="95"/>
      <c r="H203" s="95"/>
      <c r="I203" s="95"/>
      <c r="J203" s="95"/>
      <c r="K203" s="95"/>
      <c r="L203" s="95"/>
      <c r="M203" s="95"/>
      <c r="N203" s="95"/>
      <c r="O203" s="95"/>
      <c r="P203" s="95"/>
      <c r="Q203" s="95"/>
      <c r="R203" s="95"/>
      <c r="S203" s="95"/>
      <c r="T203" s="95"/>
      <c r="U203" s="95"/>
      <c r="V203" s="95"/>
      <c r="W203" s="1"/>
      <c r="X203" s="1"/>
      <c r="Y203" s="1"/>
      <c r="Z203" s="1"/>
    </row>
    <row r="204" ht="13.5" customHeight="1">
      <c r="A204" s="95"/>
      <c r="B204" s="95"/>
      <c r="C204" s="95"/>
      <c r="D204" s="95"/>
      <c r="E204" s="95"/>
      <c r="F204" s="95"/>
      <c r="G204" s="95"/>
      <c r="H204" s="95"/>
      <c r="I204" s="95"/>
      <c r="J204" s="95"/>
      <c r="K204" s="95"/>
      <c r="L204" s="95"/>
      <c r="M204" s="95"/>
      <c r="N204" s="95"/>
      <c r="O204" s="95"/>
      <c r="P204" s="95"/>
      <c r="Q204" s="95"/>
      <c r="R204" s="95"/>
      <c r="S204" s="95"/>
      <c r="T204" s="95"/>
      <c r="U204" s="95"/>
      <c r="V204" s="95"/>
      <c r="W204" s="1"/>
      <c r="X204" s="1"/>
      <c r="Y204" s="1"/>
      <c r="Z204" s="1"/>
    </row>
    <row r="205" ht="13.5" customHeight="1">
      <c r="A205" s="95"/>
      <c r="B205" s="95"/>
      <c r="C205" s="95"/>
      <c r="D205" s="95"/>
      <c r="E205" s="95"/>
      <c r="F205" s="95"/>
      <c r="G205" s="95"/>
      <c r="H205" s="95"/>
      <c r="I205" s="95"/>
      <c r="J205" s="95"/>
      <c r="K205" s="95"/>
      <c r="L205" s="95"/>
      <c r="M205" s="95"/>
      <c r="N205" s="95"/>
      <c r="O205" s="95"/>
      <c r="P205" s="95"/>
      <c r="Q205" s="95"/>
      <c r="R205" s="95"/>
      <c r="S205" s="95"/>
      <c r="T205" s="95"/>
      <c r="U205" s="95"/>
      <c r="V205" s="95"/>
      <c r="W205" s="1"/>
      <c r="X205" s="1"/>
      <c r="Y205" s="1"/>
      <c r="Z205" s="1"/>
    </row>
    <row r="206" ht="13.5" customHeight="1">
      <c r="A206" s="95"/>
      <c r="B206" s="95"/>
      <c r="C206" s="95"/>
      <c r="D206" s="95"/>
      <c r="E206" s="95"/>
      <c r="F206" s="95"/>
      <c r="G206" s="95"/>
      <c r="H206" s="95"/>
      <c r="I206" s="95"/>
      <c r="J206" s="95"/>
      <c r="K206" s="95"/>
      <c r="L206" s="95"/>
      <c r="M206" s="95"/>
      <c r="N206" s="95"/>
      <c r="O206" s="95"/>
      <c r="P206" s="95"/>
      <c r="Q206" s="95"/>
      <c r="R206" s="95"/>
      <c r="S206" s="95"/>
      <c r="T206" s="95"/>
      <c r="U206" s="95"/>
      <c r="V206" s="95"/>
      <c r="W206" s="1"/>
      <c r="X206" s="1"/>
      <c r="Y206" s="1"/>
      <c r="Z206" s="1"/>
    </row>
    <row r="207" ht="13.5" customHeight="1">
      <c r="A207" s="95"/>
      <c r="B207" s="95"/>
      <c r="C207" s="95"/>
      <c r="D207" s="95"/>
      <c r="E207" s="95"/>
      <c r="F207" s="95"/>
      <c r="G207" s="95"/>
      <c r="H207" s="95"/>
      <c r="I207" s="95"/>
      <c r="J207" s="95"/>
      <c r="K207" s="95"/>
      <c r="L207" s="95"/>
      <c r="M207" s="95"/>
      <c r="N207" s="95"/>
      <c r="O207" s="95"/>
      <c r="P207" s="95"/>
      <c r="Q207" s="95"/>
      <c r="R207" s="95"/>
      <c r="S207" s="95"/>
      <c r="T207" s="95"/>
      <c r="U207" s="95"/>
      <c r="V207" s="95"/>
      <c r="W207" s="1"/>
      <c r="X207" s="1"/>
      <c r="Y207" s="1"/>
      <c r="Z207" s="1"/>
    </row>
    <row r="208" ht="13.5" customHeight="1">
      <c r="A208" s="95"/>
      <c r="B208" s="95"/>
      <c r="C208" s="95"/>
      <c r="D208" s="95"/>
      <c r="E208" s="95"/>
      <c r="F208" s="95"/>
      <c r="G208" s="95"/>
      <c r="H208" s="95"/>
      <c r="I208" s="95"/>
      <c r="J208" s="95"/>
      <c r="K208" s="95"/>
      <c r="L208" s="95"/>
      <c r="M208" s="95"/>
      <c r="N208" s="95"/>
      <c r="O208" s="95"/>
      <c r="P208" s="95"/>
      <c r="Q208" s="95"/>
      <c r="R208" s="95"/>
      <c r="S208" s="95"/>
      <c r="T208" s="95"/>
      <c r="U208" s="95"/>
      <c r="V208" s="95"/>
      <c r="W208" s="1"/>
      <c r="X208" s="1"/>
      <c r="Y208" s="1"/>
      <c r="Z208" s="1"/>
    </row>
    <row r="209" ht="13.5" customHeight="1">
      <c r="A209" s="95"/>
      <c r="B209" s="95"/>
      <c r="C209" s="95"/>
      <c r="D209" s="95"/>
      <c r="E209" s="95"/>
      <c r="F209" s="95"/>
      <c r="G209" s="95"/>
      <c r="H209" s="95"/>
      <c r="I209" s="95"/>
      <c r="J209" s="95"/>
      <c r="K209" s="95"/>
      <c r="L209" s="95"/>
      <c r="M209" s="95"/>
      <c r="N209" s="95"/>
      <c r="O209" s="95"/>
      <c r="P209" s="95"/>
      <c r="Q209" s="95"/>
      <c r="R209" s="95"/>
      <c r="S209" s="95"/>
      <c r="T209" s="95"/>
      <c r="U209" s="95"/>
      <c r="V209" s="95"/>
      <c r="W209" s="1"/>
      <c r="X209" s="1"/>
      <c r="Y209" s="1"/>
      <c r="Z209" s="1"/>
    </row>
    <row r="210" ht="13.5" customHeight="1">
      <c r="A210" s="95"/>
      <c r="B210" s="95"/>
      <c r="C210" s="95"/>
      <c r="D210" s="95"/>
      <c r="E210" s="95"/>
      <c r="F210" s="95"/>
      <c r="G210" s="95"/>
      <c r="H210" s="95"/>
      <c r="I210" s="95"/>
      <c r="J210" s="95"/>
      <c r="K210" s="95"/>
      <c r="L210" s="95"/>
      <c r="M210" s="95"/>
      <c r="N210" s="95"/>
      <c r="O210" s="95"/>
      <c r="P210" s="95"/>
      <c r="Q210" s="95"/>
      <c r="R210" s="95"/>
      <c r="S210" s="95"/>
      <c r="T210" s="95"/>
      <c r="U210" s="95"/>
      <c r="V210" s="95"/>
      <c r="W210" s="1"/>
      <c r="X210" s="1"/>
      <c r="Y210" s="1"/>
      <c r="Z210" s="1"/>
    </row>
    <row r="211" ht="13.5" customHeight="1">
      <c r="A211" s="95"/>
      <c r="B211" s="95"/>
      <c r="C211" s="95"/>
      <c r="D211" s="95"/>
      <c r="E211" s="95"/>
      <c r="F211" s="95"/>
      <c r="G211" s="95"/>
      <c r="H211" s="95"/>
      <c r="I211" s="95"/>
      <c r="J211" s="95"/>
      <c r="K211" s="95"/>
      <c r="L211" s="95"/>
      <c r="M211" s="95"/>
      <c r="N211" s="95"/>
      <c r="O211" s="95"/>
      <c r="P211" s="95"/>
      <c r="Q211" s="95"/>
      <c r="R211" s="95"/>
      <c r="S211" s="95"/>
      <c r="T211" s="95"/>
      <c r="U211" s="95"/>
      <c r="V211" s="95"/>
      <c r="W211" s="1"/>
      <c r="X211" s="1"/>
      <c r="Y211" s="1"/>
      <c r="Z211" s="1"/>
    </row>
    <row r="212" ht="13.5" customHeight="1">
      <c r="A212" s="95"/>
      <c r="B212" s="95"/>
      <c r="C212" s="95"/>
      <c r="D212" s="95"/>
      <c r="E212" s="95"/>
      <c r="F212" s="95"/>
      <c r="G212" s="95"/>
      <c r="H212" s="95"/>
      <c r="I212" s="95"/>
      <c r="J212" s="95"/>
      <c r="K212" s="95"/>
      <c r="L212" s="95"/>
      <c r="M212" s="95"/>
      <c r="N212" s="95"/>
      <c r="O212" s="95"/>
      <c r="P212" s="95"/>
      <c r="Q212" s="95"/>
      <c r="R212" s="95"/>
      <c r="S212" s="95"/>
      <c r="T212" s="95"/>
      <c r="U212" s="95"/>
      <c r="V212" s="95"/>
      <c r="W212" s="1"/>
      <c r="X212" s="1"/>
      <c r="Y212" s="1"/>
      <c r="Z212" s="1"/>
    </row>
    <row r="213" ht="13.5" customHeight="1">
      <c r="A213" s="95"/>
      <c r="B213" s="95"/>
      <c r="C213" s="95"/>
      <c r="D213" s="95"/>
      <c r="E213" s="95"/>
      <c r="F213" s="95"/>
      <c r="G213" s="95"/>
      <c r="H213" s="95"/>
      <c r="I213" s="95"/>
      <c r="J213" s="95"/>
      <c r="K213" s="95"/>
      <c r="L213" s="95"/>
      <c r="M213" s="95"/>
      <c r="N213" s="95"/>
      <c r="O213" s="95"/>
      <c r="P213" s="95"/>
      <c r="Q213" s="95"/>
      <c r="R213" s="95"/>
      <c r="S213" s="95"/>
      <c r="T213" s="95"/>
      <c r="U213" s="95"/>
      <c r="V213" s="95"/>
      <c r="W213" s="1"/>
      <c r="X213" s="1"/>
      <c r="Y213" s="1"/>
      <c r="Z213" s="1"/>
    </row>
    <row r="214" ht="13.5" customHeight="1">
      <c r="A214" s="95"/>
      <c r="B214" s="95"/>
      <c r="C214" s="95"/>
      <c r="D214" s="95"/>
      <c r="E214" s="95"/>
      <c r="F214" s="95"/>
      <c r="G214" s="95"/>
      <c r="H214" s="95"/>
      <c r="I214" s="95"/>
      <c r="J214" s="95"/>
      <c r="K214" s="95"/>
      <c r="L214" s="95"/>
      <c r="M214" s="95"/>
      <c r="N214" s="95"/>
      <c r="O214" s="95"/>
      <c r="P214" s="95"/>
      <c r="Q214" s="95"/>
      <c r="R214" s="95"/>
      <c r="S214" s="95"/>
      <c r="T214" s="95"/>
      <c r="U214" s="95"/>
      <c r="V214" s="95"/>
      <c r="W214" s="1"/>
      <c r="X214" s="1"/>
      <c r="Y214" s="1"/>
      <c r="Z214" s="1"/>
    </row>
    <row r="215" ht="13.5" customHeight="1">
      <c r="A215" s="95"/>
      <c r="B215" s="95"/>
      <c r="C215" s="95"/>
      <c r="D215" s="95"/>
      <c r="E215" s="95"/>
      <c r="F215" s="95"/>
      <c r="G215" s="95"/>
      <c r="H215" s="95"/>
      <c r="I215" s="95"/>
      <c r="J215" s="95"/>
      <c r="K215" s="95"/>
      <c r="L215" s="95"/>
      <c r="M215" s="95"/>
      <c r="N215" s="95"/>
      <c r="O215" s="95"/>
      <c r="P215" s="95"/>
      <c r="Q215" s="95"/>
      <c r="R215" s="95"/>
      <c r="S215" s="95"/>
      <c r="T215" s="95"/>
      <c r="U215" s="95"/>
      <c r="V215" s="95"/>
      <c r="W215" s="1"/>
      <c r="X215" s="1"/>
      <c r="Y215" s="1"/>
      <c r="Z215" s="1"/>
    </row>
    <row r="216" ht="13.5" customHeight="1">
      <c r="A216" s="95"/>
      <c r="B216" s="95"/>
      <c r="C216" s="95"/>
      <c r="D216" s="95"/>
      <c r="E216" s="95"/>
      <c r="F216" s="95"/>
      <c r="G216" s="95"/>
      <c r="H216" s="95"/>
      <c r="I216" s="95"/>
      <c r="J216" s="95"/>
      <c r="K216" s="95"/>
      <c r="L216" s="95"/>
      <c r="M216" s="95"/>
      <c r="N216" s="95"/>
      <c r="O216" s="95"/>
      <c r="P216" s="95"/>
      <c r="Q216" s="95"/>
      <c r="R216" s="95"/>
      <c r="S216" s="95"/>
      <c r="T216" s="95"/>
      <c r="U216" s="95"/>
      <c r="V216" s="95"/>
      <c r="W216" s="1"/>
      <c r="X216" s="1"/>
      <c r="Y216" s="1"/>
      <c r="Z216" s="1"/>
    </row>
    <row r="217" ht="13.5" customHeight="1">
      <c r="A217" s="95"/>
      <c r="B217" s="95"/>
      <c r="C217" s="95"/>
      <c r="D217" s="95"/>
      <c r="E217" s="95"/>
      <c r="F217" s="95"/>
      <c r="G217" s="95"/>
      <c r="H217" s="95"/>
      <c r="I217" s="95"/>
      <c r="J217" s="95"/>
      <c r="K217" s="95"/>
      <c r="L217" s="95"/>
      <c r="M217" s="95"/>
      <c r="N217" s="95"/>
      <c r="O217" s="95"/>
      <c r="P217" s="95"/>
      <c r="Q217" s="95"/>
      <c r="R217" s="95"/>
      <c r="S217" s="95"/>
      <c r="T217" s="95"/>
      <c r="U217" s="95"/>
      <c r="V217" s="95"/>
      <c r="W217" s="1"/>
      <c r="X217" s="1"/>
      <c r="Y217" s="1"/>
      <c r="Z217" s="1"/>
    </row>
    <row r="218" ht="13.5" customHeight="1">
      <c r="A218" s="95"/>
      <c r="B218" s="95"/>
      <c r="C218" s="95"/>
      <c r="D218" s="95"/>
      <c r="E218" s="95"/>
      <c r="F218" s="95"/>
      <c r="G218" s="95"/>
      <c r="H218" s="95"/>
      <c r="I218" s="95"/>
      <c r="J218" s="95"/>
      <c r="K218" s="95"/>
      <c r="L218" s="95"/>
      <c r="M218" s="95"/>
      <c r="N218" s="95"/>
      <c r="O218" s="95"/>
      <c r="P218" s="95"/>
      <c r="Q218" s="95"/>
      <c r="R218" s="95"/>
      <c r="S218" s="95"/>
      <c r="T218" s="95"/>
      <c r="U218" s="95"/>
      <c r="V218" s="95"/>
      <c r="W218" s="1"/>
      <c r="X218" s="1"/>
      <c r="Y218" s="1"/>
      <c r="Z218" s="1"/>
    </row>
    <row r="219" ht="13.5" customHeight="1">
      <c r="A219" s="95"/>
      <c r="B219" s="95"/>
      <c r="C219" s="95"/>
      <c r="D219" s="95"/>
      <c r="E219" s="95"/>
      <c r="F219" s="95"/>
      <c r="G219" s="95"/>
      <c r="H219" s="95"/>
      <c r="I219" s="95"/>
      <c r="J219" s="95"/>
      <c r="K219" s="95"/>
      <c r="L219" s="95"/>
      <c r="M219" s="95"/>
      <c r="N219" s="95"/>
      <c r="O219" s="95"/>
      <c r="P219" s="95"/>
      <c r="Q219" s="95"/>
      <c r="R219" s="95"/>
      <c r="S219" s="95"/>
      <c r="T219" s="95"/>
      <c r="U219" s="95"/>
      <c r="V219" s="95"/>
      <c r="W219" s="1"/>
      <c r="X219" s="1"/>
      <c r="Y219" s="1"/>
      <c r="Z219" s="1"/>
    </row>
    <row r="220" ht="13.5" customHeight="1">
      <c r="A220" s="95"/>
      <c r="B220" s="95"/>
      <c r="C220" s="95"/>
      <c r="D220" s="95"/>
      <c r="E220" s="95"/>
      <c r="F220" s="95"/>
      <c r="G220" s="95"/>
      <c r="H220" s="95"/>
      <c r="I220" s="95"/>
      <c r="J220" s="95"/>
      <c r="K220" s="95"/>
      <c r="L220" s="95"/>
      <c r="M220" s="95"/>
      <c r="N220" s="95"/>
      <c r="O220" s="95"/>
      <c r="P220" s="95"/>
      <c r="Q220" s="95"/>
      <c r="R220" s="95"/>
      <c r="S220" s="95"/>
      <c r="T220" s="95"/>
      <c r="U220" s="95"/>
      <c r="V220" s="95"/>
      <c r="W220" s="1"/>
      <c r="X220" s="1"/>
      <c r="Y220" s="1"/>
      <c r="Z220" s="1"/>
    </row>
    <row r="221" ht="13.5" customHeight="1">
      <c r="A221" s="95"/>
      <c r="B221" s="95"/>
      <c r="C221" s="95"/>
      <c r="D221" s="95"/>
      <c r="E221" s="95"/>
      <c r="F221" s="95"/>
      <c r="G221" s="95"/>
      <c r="H221" s="95"/>
      <c r="I221" s="95"/>
      <c r="J221" s="95"/>
      <c r="K221" s="95"/>
      <c r="L221" s="95"/>
      <c r="M221" s="95"/>
      <c r="N221" s="95"/>
      <c r="O221" s="95"/>
      <c r="P221" s="95"/>
      <c r="Q221" s="95"/>
      <c r="R221" s="95"/>
      <c r="S221" s="95"/>
      <c r="T221" s="95"/>
      <c r="U221" s="95"/>
      <c r="V221" s="95"/>
      <c r="W221" s="1"/>
      <c r="X221" s="1"/>
      <c r="Y221" s="1"/>
      <c r="Z221" s="1"/>
    </row>
    <row r="222" ht="13.5" customHeight="1">
      <c r="A222" s="95"/>
      <c r="B222" s="95"/>
      <c r="C222" s="95"/>
      <c r="D222" s="95"/>
      <c r="E222" s="95"/>
      <c r="F222" s="95"/>
      <c r="G222" s="95"/>
      <c r="H222" s="95"/>
      <c r="I222" s="95"/>
      <c r="J222" s="95"/>
      <c r="K222" s="95"/>
      <c r="L222" s="95"/>
      <c r="M222" s="95"/>
      <c r="N222" s="95"/>
      <c r="O222" s="95"/>
      <c r="P222" s="95"/>
      <c r="Q222" s="95"/>
      <c r="R222" s="95"/>
      <c r="S222" s="95"/>
      <c r="T222" s="95"/>
      <c r="U222" s="95"/>
      <c r="V222" s="95"/>
      <c r="W222" s="1"/>
      <c r="X222" s="1"/>
      <c r="Y222" s="1"/>
      <c r="Z222" s="1"/>
    </row>
    <row r="223" ht="13.5" customHeight="1">
      <c r="A223" s="95"/>
      <c r="B223" s="95"/>
      <c r="C223" s="95"/>
      <c r="D223" s="95"/>
      <c r="E223" s="95"/>
      <c r="F223" s="95"/>
      <c r="G223" s="95"/>
      <c r="H223" s="95"/>
      <c r="I223" s="95"/>
      <c r="J223" s="95"/>
      <c r="K223" s="95"/>
      <c r="L223" s="95"/>
      <c r="M223" s="95"/>
      <c r="N223" s="95"/>
      <c r="O223" s="95"/>
      <c r="P223" s="95"/>
      <c r="Q223" s="95"/>
      <c r="R223" s="95"/>
      <c r="S223" s="95"/>
      <c r="T223" s="95"/>
      <c r="U223" s="95"/>
      <c r="V223" s="95"/>
      <c r="W223" s="1"/>
      <c r="X223" s="1"/>
      <c r="Y223" s="1"/>
      <c r="Z223" s="1"/>
    </row>
    <row r="224" ht="13.5" customHeight="1">
      <c r="A224" s="95"/>
      <c r="B224" s="95"/>
      <c r="C224" s="95"/>
      <c r="D224" s="95"/>
      <c r="E224" s="95"/>
      <c r="F224" s="95"/>
      <c r="G224" s="95"/>
      <c r="H224" s="95"/>
      <c r="I224" s="95"/>
      <c r="J224" s="95"/>
      <c r="K224" s="95"/>
      <c r="L224" s="95"/>
      <c r="M224" s="95"/>
      <c r="N224" s="95"/>
      <c r="O224" s="95"/>
      <c r="P224" s="95"/>
      <c r="Q224" s="95"/>
      <c r="R224" s="95"/>
      <c r="S224" s="95"/>
      <c r="T224" s="95"/>
      <c r="U224" s="95"/>
      <c r="V224" s="95"/>
      <c r="W224" s="1"/>
      <c r="X224" s="1"/>
      <c r="Y224" s="1"/>
      <c r="Z224" s="1"/>
    </row>
    <row r="225" ht="13.5" customHeight="1">
      <c r="A225" s="95"/>
      <c r="B225" s="95"/>
      <c r="C225" s="95"/>
      <c r="D225" s="95"/>
      <c r="E225" s="95"/>
      <c r="F225" s="95"/>
      <c r="G225" s="95"/>
      <c r="H225" s="95"/>
      <c r="I225" s="95"/>
      <c r="J225" s="95"/>
      <c r="K225" s="95"/>
      <c r="L225" s="95"/>
      <c r="M225" s="95"/>
      <c r="N225" s="95"/>
      <c r="O225" s="95"/>
      <c r="P225" s="95"/>
      <c r="Q225" s="95"/>
      <c r="R225" s="95"/>
      <c r="S225" s="95"/>
      <c r="T225" s="95"/>
      <c r="U225" s="95"/>
      <c r="V225" s="95"/>
      <c r="W225" s="1"/>
      <c r="X225" s="1"/>
      <c r="Y225" s="1"/>
      <c r="Z225" s="1"/>
    </row>
    <row r="226" ht="13.5" customHeight="1">
      <c r="A226" s="95"/>
      <c r="B226" s="95"/>
      <c r="C226" s="95"/>
      <c r="D226" s="95"/>
      <c r="E226" s="95"/>
      <c r="F226" s="95"/>
      <c r="G226" s="95"/>
      <c r="H226" s="95"/>
      <c r="I226" s="95"/>
      <c r="J226" s="95"/>
      <c r="K226" s="95"/>
      <c r="L226" s="95"/>
      <c r="M226" s="95"/>
      <c r="N226" s="95"/>
      <c r="O226" s="95"/>
      <c r="P226" s="95"/>
      <c r="Q226" s="95"/>
      <c r="R226" s="95"/>
      <c r="S226" s="95"/>
      <c r="T226" s="95"/>
      <c r="U226" s="95"/>
      <c r="V226" s="95"/>
      <c r="W226" s="1"/>
      <c r="X226" s="1"/>
      <c r="Y226" s="1"/>
      <c r="Z226" s="1"/>
    </row>
    <row r="227" ht="13.5" customHeight="1">
      <c r="A227" s="95"/>
      <c r="B227" s="95"/>
      <c r="C227" s="95"/>
      <c r="D227" s="95"/>
      <c r="E227" s="95"/>
      <c r="F227" s="95"/>
      <c r="G227" s="95"/>
      <c r="H227" s="95"/>
      <c r="I227" s="95"/>
      <c r="J227" s="95"/>
      <c r="K227" s="95"/>
      <c r="L227" s="95"/>
      <c r="M227" s="95"/>
      <c r="N227" s="95"/>
      <c r="O227" s="95"/>
      <c r="P227" s="95"/>
      <c r="Q227" s="95"/>
      <c r="R227" s="95"/>
      <c r="S227" s="95"/>
      <c r="T227" s="95"/>
      <c r="U227" s="95"/>
      <c r="V227" s="95"/>
      <c r="W227" s="1"/>
      <c r="X227" s="1"/>
      <c r="Y227" s="1"/>
      <c r="Z227" s="1"/>
    </row>
    <row r="228" ht="13.5" customHeight="1">
      <c r="A228" s="95"/>
      <c r="B228" s="95"/>
      <c r="C228" s="95"/>
      <c r="D228" s="95"/>
      <c r="E228" s="95"/>
      <c r="F228" s="95"/>
      <c r="G228" s="95"/>
      <c r="H228" s="95"/>
      <c r="I228" s="95"/>
      <c r="J228" s="95"/>
      <c r="K228" s="95"/>
      <c r="L228" s="95"/>
      <c r="M228" s="95"/>
      <c r="N228" s="95"/>
      <c r="O228" s="95"/>
      <c r="P228" s="95"/>
      <c r="Q228" s="95"/>
      <c r="R228" s="95"/>
      <c r="S228" s="95"/>
      <c r="T228" s="95"/>
      <c r="U228" s="95"/>
      <c r="V228" s="95"/>
      <c r="W228" s="1"/>
      <c r="X228" s="1"/>
      <c r="Y228" s="1"/>
      <c r="Z228" s="1"/>
    </row>
    <row r="229" ht="13.5" customHeight="1">
      <c r="A229" s="95"/>
      <c r="B229" s="95"/>
      <c r="C229" s="95"/>
      <c r="D229" s="95"/>
      <c r="E229" s="95"/>
      <c r="F229" s="95"/>
      <c r="G229" s="95"/>
      <c r="H229" s="95"/>
      <c r="I229" s="95"/>
      <c r="J229" s="95"/>
      <c r="K229" s="95"/>
      <c r="L229" s="95"/>
      <c r="M229" s="95"/>
      <c r="N229" s="95"/>
      <c r="O229" s="95"/>
      <c r="P229" s="95"/>
      <c r="Q229" s="95"/>
      <c r="R229" s="95"/>
      <c r="S229" s="95"/>
      <c r="T229" s="95"/>
      <c r="U229" s="95"/>
      <c r="V229" s="95"/>
      <c r="W229" s="1"/>
      <c r="X229" s="1"/>
      <c r="Y229" s="1"/>
      <c r="Z229" s="1"/>
    </row>
    <row r="230" ht="13.5" customHeight="1">
      <c r="A230" s="95"/>
      <c r="B230" s="95"/>
      <c r="C230" s="95"/>
      <c r="D230" s="95"/>
      <c r="E230" s="95"/>
      <c r="F230" s="95"/>
      <c r="G230" s="95"/>
      <c r="H230" s="95"/>
      <c r="I230" s="95"/>
      <c r="J230" s="95"/>
      <c r="K230" s="95"/>
      <c r="L230" s="95"/>
      <c r="M230" s="95"/>
      <c r="N230" s="95"/>
      <c r="O230" s="95"/>
      <c r="P230" s="95"/>
      <c r="Q230" s="95"/>
      <c r="R230" s="95"/>
      <c r="S230" s="95"/>
      <c r="T230" s="95"/>
      <c r="U230" s="95"/>
      <c r="V230" s="95"/>
      <c r="W230" s="1"/>
      <c r="X230" s="1"/>
      <c r="Y230" s="1"/>
      <c r="Z230" s="1"/>
    </row>
    <row r="231" ht="13.5" customHeight="1">
      <c r="A231" s="95"/>
      <c r="B231" s="95"/>
      <c r="C231" s="95"/>
      <c r="D231" s="95"/>
      <c r="E231" s="95"/>
      <c r="F231" s="95"/>
      <c r="G231" s="95"/>
      <c r="H231" s="95"/>
      <c r="I231" s="95"/>
      <c r="J231" s="95"/>
      <c r="K231" s="95"/>
      <c r="L231" s="95"/>
      <c r="M231" s="95"/>
      <c r="N231" s="95"/>
      <c r="O231" s="95"/>
      <c r="P231" s="95"/>
      <c r="Q231" s="95"/>
      <c r="R231" s="95"/>
      <c r="S231" s="95"/>
      <c r="T231" s="95"/>
      <c r="U231" s="95"/>
      <c r="V231" s="95"/>
      <c r="W231" s="1"/>
      <c r="X231" s="1"/>
      <c r="Y231" s="1"/>
      <c r="Z231" s="1"/>
    </row>
    <row r="232" ht="13.5" customHeight="1">
      <c r="A232" s="95"/>
      <c r="B232" s="95"/>
      <c r="C232" s="95"/>
      <c r="D232" s="95"/>
      <c r="E232" s="95"/>
      <c r="F232" s="95"/>
      <c r="G232" s="95"/>
      <c r="H232" s="95"/>
      <c r="I232" s="95"/>
      <c r="J232" s="95"/>
      <c r="K232" s="95"/>
      <c r="L232" s="95"/>
      <c r="M232" s="95"/>
      <c r="N232" s="95"/>
      <c r="O232" s="95"/>
      <c r="P232" s="95"/>
      <c r="Q232" s="95"/>
      <c r="R232" s="95"/>
      <c r="S232" s="95"/>
      <c r="T232" s="95"/>
      <c r="U232" s="95"/>
      <c r="V232" s="95"/>
      <c r="W232" s="1"/>
      <c r="X232" s="1"/>
      <c r="Y232" s="1"/>
      <c r="Z232" s="1"/>
    </row>
    <row r="233" ht="13.5" customHeight="1">
      <c r="A233" s="95"/>
      <c r="B233" s="95"/>
      <c r="C233" s="95"/>
      <c r="D233" s="95"/>
      <c r="E233" s="95"/>
      <c r="F233" s="95"/>
      <c r="G233" s="95"/>
      <c r="H233" s="95"/>
      <c r="I233" s="95"/>
      <c r="J233" s="95"/>
      <c r="K233" s="95"/>
      <c r="L233" s="95"/>
      <c r="M233" s="95"/>
      <c r="N233" s="95"/>
      <c r="O233" s="95"/>
      <c r="P233" s="95"/>
      <c r="Q233" s="95"/>
      <c r="R233" s="95"/>
      <c r="S233" s="95"/>
      <c r="T233" s="95"/>
      <c r="U233" s="95"/>
      <c r="V233" s="95"/>
      <c r="W233" s="1"/>
      <c r="X233" s="1"/>
      <c r="Y233" s="1"/>
      <c r="Z233" s="1"/>
    </row>
    <row r="234" ht="13.5" customHeight="1">
      <c r="A234" s="95"/>
      <c r="B234" s="95"/>
      <c r="C234" s="95"/>
      <c r="D234" s="95"/>
      <c r="E234" s="95"/>
      <c r="F234" s="95"/>
      <c r="G234" s="95"/>
      <c r="H234" s="95"/>
      <c r="I234" s="95"/>
      <c r="J234" s="95"/>
      <c r="K234" s="95"/>
      <c r="L234" s="95"/>
      <c r="M234" s="95"/>
      <c r="N234" s="95"/>
      <c r="O234" s="95"/>
      <c r="P234" s="95"/>
      <c r="Q234" s="95"/>
      <c r="R234" s="95"/>
      <c r="S234" s="95"/>
      <c r="T234" s="95"/>
      <c r="U234" s="95"/>
      <c r="V234" s="95"/>
      <c r="W234" s="1"/>
      <c r="X234" s="1"/>
      <c r="Y234" s="1"/>
      <c r="Z234" s="1"/>
    </row>
    <row r="235" ht="13.5" customHeight="1">
      <c r="A235" s="95"/>
      <c r="B235" s="95"/>
      <c r="C235" s="95"/>
      <c r="D235" s="95"/>
      <c r="E235" s="95"/>
      <c r="F235" s="95"/>
      <c r="G235" s="95"/>
      <c r="H235" s="95"/>
      <c r="I235" s="95"/>
      <c r="J235" s="95"/>
      <c r="K235" s="95"/>
      <c r="L235" s="95"/>
      <c r="M235" s="95"/>
      <c r="N235" s="95"/>
      <c r="O235" s="95"/>
      <c r="P235" s="95"/>
      <c r="Q235" s="95"/>
      <c r="R235" s="95"/>
      <c r="S235" s="95"/>
      <c r="T235" s="95"/>
      <c r="U235" s="95"/>
      <c r="V235" s="95"/>
      <c r="W235" s="1"/>
      <c r="X235" s="1"/>
      <c r="Y235" s="1"/>
      <c r="Z235" s="1"/>
    </row>
    <row r="236" ht="13.5" customHeight="1">
      <c r="A236" s="95"/>
      <c r="B236" s="95"/>
      <c r="C236" s="95"/>
      <c r="D236" s="95"/>
      <c r="E236" s="95"/>
      <c r="F236" s="95"/>
      <c r="G236" s="95"/>
      <c r="H236" s="95"/>
      <c r="I236" s="95"/>
      <c r="J236" s="95"/>
      <c r="K236" s="95"/>
      <c r="L236" s="95"/>
      <c r="M236" s="95"/>
      <c r="N236" s="95"/>
      <c r="O236" s="95"/>
      <c r="P236" s="95"/>
      <c r="Q236" s="95"/>
      <c r="R236" s="95"/>
      <c r="S236" s="95"/>
      <c r="T236" s="95"/>
      <c r="U236" s="95"/>
      <c r="V236" s="95"/>
      <c r="W236" s="1"/>
      <c r="X236" s="1"/>
      <c r="Y236" s="1"/>
      <c r="Z236" s="1"/>
    </row>
    <row r="237" ht="13.5" customHeight="1">
      <c r="A237" s="95"/>
      <c r="B237" s="95"/>
      <c r="C237" s="95"/>
      <c r="D237" s="95"/>
      <c r="E237" s="95"/>
      <c r="F237" s="95"/>
      <c r="G237" s="95"/>
      <c r="H237" s="95"/>
      <c r="I237" s="95"/>
      <c r="J237" s="95"/>
      <c r="K237" s="95"/>
      <c r="L237" s="95"/>
      <c r="M237" s="95"/>
      <c r="N237" s="95"/>
      <c r="O237" s="95"/>
      <c r="P237" s="95"/>
      <c r="Q237" s="95"/>
      <c r="R237" s="95"/>
      <c r="S237" s="95"/>
      <c r="T237" s="95"/>
      <c r="U237" s="95"/>
      <c r="V237" s="95"/>
      <c r="W237" s="1"/>
      <c r="X237" s="1"/>
      <c r="Y237" s="1"/>
      <c r="Z237" s="1"/>
    </row>
    <row r="238" ht="13.5" customHeight="1">
      <c r="A238" s="95"/>
      <c r="B238" s="95"/>
      <c r="C238" s="95"/>
      <c r="D238" s="95"/>
      <c r="E238" s="95"/>
      <c r="F238" s="95"/>
      <c r="G238" s="95"/>
      <c r="H238" s="95"/>
      <c r="I238" s="95"/>
      <c r="J238" s="95"/>
      <c r="K238" s="95"/>
      <c r="L238" s="95"/>
      <c r="M238" s="95"/>
      <c r="N238" s="95"/>
      <c r="O238" s="95"/>
      <c r="P238" s="95"/>
      <c r="Q238" s="95"/>
      <c r="R238" s="95"/>
      <c r="S238" s="95"/>
      <c r="T238" s="95"/>
      <c r="U238" s="95"/>
      <c r="V238" s="95"/>
      <c r="W238" s="1"/>
      <c r="X238" s="1"/>
      <c r="Y238" s="1"/>
      <c r="Z238" s="1"/>
    </row>
    <row r="239" ht="13.5" customHeight="1">
      <c r="A239" s="95"/>
      <c r="B239" s="95"/>
      <c r="C239" s="95"/>
      <c r="D239" s="95"/>
      <c r="E239" s="95"/>
      <c r="F239" s="95"/>
      <c r="G239" s="95"/>
      <c r="H239" s="95"/>
      <c r="I239" s="95"/>
      <c r="J239" s="95"/>
      <c r="K239" s="95"/>
      <c r="L239" s="95"/>
      <c r="M239" s="95"/>
      <c r="N239" s="95"/>
      <c r="O239" s="95"/>
      <c r="P239" s="95"/>
      <c r="Q239" s="95"/>
      <c r="R239" s="95"/>
      <c r="S239" s="95"/>
      <c r="T239" s="95"/>
      <c r="U239" s="95"/>
      <c r="V239" s="95"/>
      <c r="W239" s="1"/>
      <c r="X239" s="1"/>
      <c r="Y239" s="1"/>
      <c r="Z239" s="1"/>
    </row>
    <row r="240" ht="13.5" customHeight="1">
      <c r="A240" s="95"/>
      <c r="B240" s="95"/>
      <c r="C240" s="95"/>
      <c r="D240" s="95"/>
      <c r="E240" s="95"/>
      <c r="F240" s="95"/>
      <c r="G240" s="95"/>
      <c r="H240" s="95"/>
      <c r="I240" s="95"/>
      <c r="J240" s="95"/>
      <c r="K240" s="95"/>
      <c r="L240" s="95"/>
      <c r="M240" s="95"/>
      <c r="N240" s="95"/>
      <c r="O240" s="95"/>
      <c r="P240" s="95"/>
      <c r="Q240" s="95"/>
      <c r="R240" s="95"/>
      <c r="S240" s="95"/>
      <c r="T240" s="95"/>
      <c r="U240" s="95"/>
      <c r="V240" s="95"/>
      <c r="W240" s="1"/>
      <c r="X240" s="1"/>
      <c r="Y240" s="1"/>
      <c r="Z240" s="1"/>
    </row>
    <row r="241" ht="13.5" customHeight="1">
      <c r="A241" s="95"/>
      <c r="B241" s="95"/>
      <c r="C241" s="95"/>
      <c r="D241" s="95"/>
      <c r="E241" s="95"/>
      <c r="F241" s="95"/>
      <c r="G241" s="95"/>
      <c r="H241" s="95"/>
      <c r="I241" s="95"/>
      <c r="J241" s="95"/>
      <c r="K241" s="95"/>
      <c r="L241" s="95"/>
      <c r="M241" s="95"/>
      <c r="N241" s="95"/>
      <c r="O241" s="95"/>
      <c r="P241" s="95"/>
      <c r="Q241" s="95"/>
      <c r="R241" s="95"/>
      <c r="S241" s="95"/>
      <c r="T241" s="95"/>
      <c r="U241" s="95"/>
      <c r="V241" s="95"/>
      <c r="W241" s="1"/>
      <c r="X241" s="1"/>
      <c r="Y241" s="1"/>
      <c r="Z241" s="1"/>
    </row>
    <row r="242" ht="13.5" customHeight="1">
      <c r="A242" s="95"/>
      <c r="B242" s="95"/>
      <c r="C242" s="95"/>
      <c r="D242" s="95"/>
      <c r="E242" s="95"/>
      <c r="F242" s="95"/>
      <c r="G242" s="95"/>
      <c r="H242" s="95"/>
      <c r="I242" s="95"/>
      <c r="J242" s="95"/>
      <c r="K242" s="95"/>
      <c r="L242" s="95"/>
      <c r="M242" s="95"/>
      <c r="N242" s="95"/>
      <c r="O242" s="95"/>
      <c r="P242" s="95"/>
      <c r="Q242" s="95"/>
      <c r="R242" s="95"/>
      <c r="S242" s="95"/>
      <c r="T242" s="95"/>
      <c r="U242" s="95"/>
      <c r="V242" s="95"/>
      <c r="W242" s="1"/>
      <c r="X242" s="1"/>
      <c r="Y242" s="1"/>
      <c r="Z242" s="1"/>
    </row>
    <row r="243" ht="13.5" customHeight="1">
      <c r="A243" s="95"/>
      <c r="B243" s="95"/>
      <c r="C243" s="95"/>
      <c r="D243" s="95"/>
      <c r="E243" s="95"/>
      <c r="F243" s="95"/>
      <c r="G243" s="95"/>
      <c r="H243" s="95"/>
      <c r="I243" s="95"/>
      <c r="J243" s="95"/>
      <c r="K243" s="95"/>
      <c r="L243" s="95"/>
      <c r="M243" s="95"/>
      <c r="N243" s="95"/>
      <c r="O243" s="95"/>
      <c r="P243" s="95"/>
      <c r="Q243" s="95"/>
      <c r="R243" s="95"/>
      <c r="S243" s="95"/>
      <c r="T243" s="95"/>
      <c r="U243" s="95"/>
      <c r="V243" s="95"/>
      <c r="W243" s="1"/>
      <c r="X243" s="1"/>
      <c r="Y243" s="1"/>
      <c r="Z243" s="1"/>
    </row>
    <row r="244" ht="13.5" customHeight="1">
      <c r="A244" s="95"/>
      <c r="B244" s="95"/>
      <c r="C244" s="95"/>
      <c r="D244" s="95"/>
      <c r="E244" s="95"/>
      <c r="F244" s="95"/>
      <c r="G244" s="95"/>
      <c r="H244" s="95"/>
      <c r="I244" s="95"/>
      <c r="J244" s="95"/>
      <c r="K244" s="95"/>
      <c r="L244" s="95"/>
      <c r="M244" s="95"/>
      <c r="N244" s="95"/>
      <c r="O244" s="95"/>
      <c r="P244" s="95"/>
      <c r="Q244" s="95"/>
      <c r="R244" s="95"/>
      <c r="S244" s="95"/>
      <c r="T244" s="95"/>
      <c r="U244" s="95"/>
      <c r="V244" s="95"/>
      <c r="W244" s="1"/>
      <c r="X244" s="1"/>
      <c r="Y244" s="1"/>
      <c r="Z244" s="1"/>
    </row>
    <row r="245" ht="13.5" customHeight="1">
      <c r="A245" s="95"/>
      <c r="B245" s="95"/>
      <c r="C245" s="95"/>
      <c r="D245" s="95"/>
      <c r="E245" s="95"/>
      <c r="F245" s="95"/>
      <c r="G245" s="95"/>
      <c r="H245" s="95"/>
      <c r="I245" s="95"/>
      <c r="J245" s="95"/>
      <c r="K245" s="95"/>
      <c r="L245" s="95"/>
      <c r="M245" s="95"/>
      <c r="N245" s="95"/>
      <c r="O245" s="95"/>
      <c r="P245" s="95"/>
      <c r="Q245" s="95"/>
      <c r="R245" s="95"/>
      <c r="S245" s="95"/>
      <c r="T245" s="95"/>
      <c r="U245" s="95"/>
      <c r="V245" s="95"/>
      <c r="W245" s="1"/>
      <c r="X245" s="1"/>
      <c r="Y245" s="1"/>
      <c r="Z245" s="1"/>
    </row>
    <row r="246" ht="13.5" customHeight="1">
      <c r="A246" s="95"/>
      <c r="B246" s="95"/>
      <c r="C246" s="95"/>
      <c r="D246" s="95"/>
      <c r="E246" s="95"/>
      <c r="F246" s="95"/>
      <c r="G246" s="95"/>
      <c r="H246" s="95"/>
      <c r="I246" s="95"/>
      <c r="J246" s="95"/>
      <c r="K246" s="95"/>
      <c r="L246" s="95"/>
      <c r="M246" s="95"/>
      <c r="N246" s="95"/>
      <c r="O246" s="95"/>
      <c r="P246" s="95"/>
      <c r="Q246" s="95"/>
      <c r="R246" s="95"/>
      <c r="S246" s="95"/>
      <c r="T246" s="95"/>
      <c r="U246" s="95"/>
      <c r="V246" s="95"/>
      <c r="W246" s="1"/>
      <c r="X246" s="1"/>
      <c r="Y246" s="1"/>
      <c r="Z246" s="1"/>
    </row>
    <row r="247" ht="13.5" customHeight="1">
      <c r="A247" s="95"/>
      <c r="B247" s="95"/>
      <c r="C247" s="95"/>
      <c r="D247" s="95"/>
      <c r="E247" s="95"/>
      <c r="F247" s="95"/>
      <c r="G247" s="95"/>
      <c r="H247" s="95"/>
      <c r="I247" s="95"/>
      <c r="J247" s="95"/>
      <c r="K247" s="95"/>
      <c r="L247" s="95"/>
      <c r="M247" s="95"/>
      <c r="N247" s="95"/>
      <c r="O247" s="95"/>
      <c r="P247" s="95"/>
      <c r="Q247" s="95"/>
      <c r="R247" s="95"/>
      <c r="S247" s="95"/>
      <c r="T247" s="95"/>
      <c r="U247" s="95"/>
      <c r="V247" s="95"/>
      <c r="W247" s="1"/>
      <c r="X247" s="1"/>
      <c r="Y247" s="1"/>
      <c r="Z247" s="1"/>
    </row>
    <row r="248" ht="13.5" customHeight="1">
      <c r="A248" s="95"/>
      <c r="B248" s="95"/>
      <c r="C248" s="95"/>
      <c r="D248" s="95"/>
      <c r="E248" s="95"/>
      <c r="F248" s="95"/>
      <c r="G248" s="95"/>
      <c r="H248" s="95"/>
      <c r="I248" s="95"/>
      <c r="J248" s="95"/>
      <c r="K248" s="95"/>
      <c r="L248" s="95"/>
      <c r="M248" s="95"/>
      <c r="N248" s="95"/>
      <c r="O248" s="95"/>
      <c r="P248" s="95"/>
      <c r="Q248" s="95"/>
      <c r="R248" s="95"/>
      <c r="S248" s="95"/>
      <c r="T248" s="95"/>
      <c r="U248" s="95"/>
      <c r="V248" s="95"/>
      <c r="W248" s="1"/>
      <c r="X248" s="1"/>
      <c r="Y248" s="1"/>
      <c r="Z248" s="1"/>
    </row>
    <row r="249" ht="13.5" customHeight="1">
      <c r="A249" s="95"/>
      <c r="B249" s="95"/>
      <c r="C249" s="95"/>
      <c r="D249" s="95"/>
      <c r="E249" s="95"/>
      <c r="F249" s="95"/>
      <c r="G249" s="95"/>
      <c r="H249" s="95"/>
      <c r="I249" s="95"/>
      <c r="J249" s="95"/>
      <c r="K249" s="95"/>
      <c r="L249" s="95"/>
      <c r="M249" s="95"/>
      <c r="N249" s="95"/>
      <c r="O249" s="95"/>
      <c r="P249" s="95"/>
      <c r="Q249" s="95"/>
      <c r="R249" s="95"/>
      <c r="S249" s="95"/>
      <c r="T249" s="95"/>
      <c r="U249" s="95"/>
      <c r="V249" s="95"/>
      <c r="W249" s="1"/>
      <c r="X249" s="1"/>
      <c r="Y249" s="1"/>
      <c r="Z249" s="1"/>
    </row>
    <row r="250" ht="13.5" customHeight="1">
      <c r="A250" s="95"/>
      <c r="B250" s="95"/>
      <c r="C250" s="95"/>
      <c r="D250" s="95"/>
      <c r="E250" s="95"/>
      <c r="F250" s="95"/>
      <c r="G250" s="95"/>
      <c r="H250" s="95"/>
      <c r="I250" s="95"/>
      <c r="J250" s="95"/>
      <c r="K250" s="95"/>
      <c r="L250" s="95"/>
      <c r="M250" s="95"/>
      <c r="N250" s="95"/>
      <c r="O250" s="95"/>
      <c r="P250" s="95"/>
      <c r="Q250" s="95"/>
      <c r="R250" s="95"/>
      <c r="S250" s="95"/>
      <c r="T250" s="95"/>
      <c r="U250" s="95"/>
      <c r="V250" s="95"/>
      <c r="W250" s="1"/>
      <c r="X250" s="1"/>
      <c r="Y250" s="1"/>
      <c r="Z250" s="1"/>
    </row>
    <row r="251" ht="13.5" customHeight="1">
      <c r="A251" s="95"/>
      <c r="B251" s="95"/>
      <c r="C251" s="95"/>
      <c r="D251" s="95"/>
      <c r="E251" s="95"/>
      <c r="F251" s="95"/>
      <c r="G251" s="95"/>
      <c r="H251" s="95"/>
      <c r="I251" s="95"/>
      <c r="J251" s="95"/>
      <c r="K251" s="95"/>
      <c r="L251" s="95"/>
      <c r="M251" s="95"/>
      <c r="N251" s="95"/>
      <c r="O251" s="95"/>
      <c r="P251" s="95"/>
      <c r="Q251" s="95"/>
      <c r="R251" s="95"/>
      <c r="S251" s="95"/>
      <c r="T251" s="95"/>
      <c r="U251" s="95"/>
      <c r="V251" s="95"/>
      <c r="W251" s="1"/>
      <c r="X251" s="1"/>
      <c r="Y251" s="1"/>
      <c r="Z251" s="1"/>
    </row>
    <row r="252" ht="13.5" customHeight="1">
      <c r="A252" s="95"/>
      <c r="B252" s="95"/>
      <c r="C252" s="95"/>
      <c r="D252" s="95"/>
      <c r="E252" s="95"/>
      <c r="F252" s="95"/>
      <c r="G252" s="95"/>
      <c r="H252" s="95"/>
      <c r="I252" s="95"/>
      <c r="J252" s="95"/>
      <c r="K252" s="95"/>
      <c r="L252" s="95"/>
      <c r="M252" s="95"/>
      <c r="N252" s="95"/>
      <c r="O252" s="95"/>
      <c r="P252" s="95"/>
      <c r="Q252" s="95"/>
      <c r="R252" s="95"/>
      <c r="S252" s="95"/>
      <c r="T252" s="95"/>
      <c r="U252" s="95"/>
      <c r="V252" s="95"/>
      <c r="W252" s="1"/>
      <c r="X252" s="1"/>
      <c r="Y252" s="1"/>
      <c r="Z252" s="1"/>
    </row>
    <row r="253" ht="13.5" customHeight="1">
      <c r="A253" s="95"/>
      <c r="B253" s="95"/>
      <c r="C253" s="95"/>
      <c r="D253" s="95"/>
      <c r="E253" s="95"/>
      <c r="F253" s="95"/>
      <c r="G253" s="95"/>
      <c r="H253" s="95"/>
      <c r="I253" s="95"/>
      <c r="J253" s="95"/>
      <c r="K253" s="95"/>
      <c r="L253" s="95"/>
      <c r="M253" s="95"/>
      <c r="N253" s="95"/>
      <c r="O253" s="95"/>
      <c r="P253" s="95"/>
      <c r="Q253" s="95"/>
      <c r="R253" s="95"/>
      <c r="S253" s="95"/>
      <c r="T253" s="95"/>
      <c r="U253" s="95"/>
      <c r="V253" s="95"/>
      <c r="W253" s="1"/>
      <c r="X253" s="1"/>
      <c r="Y253" s="1"/>
      <c r="Z253" s="1"/>
    </row>
    <row r="254" ht="13.5" customHeight="1">
      <c r="A254" s="95"/>
      <c r="B254" s="95"/>
      <c r="C254" s="95"/>
      <c r="D254" s="95"/>
      <c r="E254" s="95"/>
      <c r="F254" s="95"/>
      <c r="G254" s="95"/>
      <c r="H254" s="95"/>
      <c r="I254" s="95"/>
      <c r="J254" s="95"/>
      <c r="K254" s="95"/>
      <c r="L254" s="95"/>
      <c r="M254" s="95"/>
      <c r="N254" s="95"/>
      <c r="O254" s="95"/>
      <c r="P254" s="95"/>
      <c r="Q254" s="95"/>
      <c r="R254" s="95"/>
      <c r="S254" s="95"/>
      <c r="T254" s="95"/>
      <c r="U254" s="95"/>
      <c r="V254" s="95"/>
      <c r="W254" s="1"/>
      <c r="X254" s="1"/>
      <c r="Y254" s="1"/>
      <c r="Z254" s="1"/>
    </row>
    <row r="255" ht="13.5" customHeight="1">
      <c r="A255" s="95"/>
      <c r="B255" s="95"/>
      <c r="C255" s="95"/>
      <c r="D255" s="95"/>
      <c r="E255" s="95"/>
      <c r="F255" s="95"/>
      <c r="G255" s="95"/>
      <c r="H255" s="95"/>
      <c r="I255" s="95"/>
      <c r="J255" s="95"/>
      <c r="K255" s="95"/>
      <c r="L255" s="95"/>
      <c r="M255" s="95"/>
      <c r="N255" s="95"/>
      <c r="O255" s="95"/>
      <c r="P255" s="95"/>
      <c r="Q255" s="95"/>
      <c r="R255" s="95"/>
      <c r="S255" s="95"/>
      <c r="T255" s="95"/>
      <c r="U255" s="95"/>
      <c r="V255" s="95"/>
      <c r="W255" s="1"/>
      <c r="X255" s="1"/>
      <c r="Y255" s="1"/>
      <c r="Z255" s="1"/>
    </row>
    <row r="256" ht="13.5" customHeight="1">
      <c r="A256" s="95"/>
      <c r="B256" s="95"/>
      <c r="C256" s="95"/>
      <c r="D256" s="95"/>
      <c r="E256" s="95"/>
      <c r="F256" s="95"/>
      <c r="G256" s="95"/>
      <c r="H256" s="95"/>
      <c r="I256" s="95"/>
      <c r="J256" s="95"/>
      <c r="K256" s="95"/>
      <c r="L256" s="95"/>
      <c r="M256" s="95"/>
      <c r="N256" s="95"/>
      <c r="O256" s="95"/>
      <c r="P256" s="95"/>
      <c r="Q256" s="95"/>
      <c r="R256" s="95"/>
      <c r="S256" s="95"/>
      <c r="T256" s="95"/>
      <c r="U256" s="95"/>
      <c r="V256" s="95"/>
      <c r="W256" s="1"/>
      <c r="X256" s="1"/>
      <c r="Y256" s="1"/>
      <c r="Z256" s="1"/>
    </row>
    <row r="257" ht="13.5" customHeight="1">
      <c r="A257" s="95"/>
      <c r="B257" s="95"/>
      <c r="C257" s="95"/>
      <c r="D257" s="95"/>
      <c r="E257" s="95"/>
      <c r="F257" s="95"/>
      <c r="G257" s="95"/>
      <c r="H257" s="95"/>
      <c r="I257" s="95"/>
      <c r="J257" s="95"/>
      <c r="K257" s="95"/>
      <c r="L257" s="95"/>
      <c r="M257" s="95"/>
      <c r="N257" s="95"/>
      <c r="O257" s="95"/>
      <c r="P257" s="95"/>
      <c r="Q257" s="95"/>
      <c r="R257" s="95"/>
      <c r="S257" s="95"/>
      <c r="T257" s="95"/>
      <c r="U257" s="95"/>
      <c r="V257" s="95"/>
      <c r="W257" s="1"/>
      <c r="X257" s="1"/>
      <c r="Y257" s="1"/>
      <c r="Z257" s="1"/>
    </row>
    <row r="258" ht="13.5" customHeight="1">
      <c r="A258" s="95"/>
      <c r="B258" s="95"/>
      <c r="C258" s="95"/>
      <c r="D258" s="95"/>
      <c r="E258" s="95"/>
      <c r="F258" s="95"/>
      <c r="G258" s="95"/>
      <c r="H258" s="95"/>
      <c r="I258" s="95"/>
      <c r="J258" s="95"/>
      <c r="K258" s="95"/>
      <c r="L258" s="95"/>
      <c r="M258" s="95"/>
      <c r="N258" s="95"/>
      <c r="O258" s="95"/>
      <c r="P258" s="95"/>
      <c r="Q258" s="95"/>
      <c r="R258" s="95"/>
      <c r="S258" s="95"/>
      <c r="T258" s="95"/>
      <c r="U258" s="95"/>
      <c r="V258" s="95"/>
      <c r="W258" s="1"/>
      <c r="X258" s="1"/>
      <c r="Y258" s="1"/>
      <c r="Z258" s="1"/>
    </row>
    <row r="259" ht="13.5" customHeight="1">
      <c r="A259" s="95"/>
      <c r="B259" s="95"/>
      <c r="C259" s="95"/>
      <c r="D259" s="95"/>
      <c r="E259" s="95"/>
      <c r="F259" s="95"/>
      <c r="G259" s="95"/>
      <c r="H259" s="95"/>
      <c r="I259" s="95"/>
      <c r="J259" s="95"/>
      <c r="K259" s="95"/>
      <c r="L259" s="95"/>
      <c r="M259" s="95"/>
      <c r="N259" s="95"/>
      <c r="O259" s="95"/>
      <c r="P259" s="95"/>
      <c r="Q259" s="95"/>
      <c r="R259" s="95"/>
      <c r="S259" s="95"/>
      <c r="T259" s="95"/>
      <c r="U259" s="95"/>
      <c r="V259" s="95"/>
      <c r="W259" s="1"/>
      <c r="X259" s="1"/>
      <c r="Y259" s="1"/>
      <c r="Z259" s="1"/>
    </row>
    <row r="260" ht="13.5" customHeight="1">
      <c r="A260" s="95"/>
      <c r="B260" s="95"/>
      <c r="C260" s="95"/>
      <c r="D260" s="95"/>
      <c r="E260" s="95"/>
      <c r="F260" s="95"/>
      <c r="G260" s="95"/>
      <c r="H260" s="95"/>
      <c r="I260" s="95"/>
      <c r="J260" s="95"/>
      <c r="K260" s="95"/>
      <c r="L260" s="95"/>
      <c r="M260" s="95"/>
      <c r="N260" s="95"/>
      <c r="O260" s="95"/>
      <c r="P260" s="95"/>
      <c r="Q260" s="95"/>
      <c r="R260" s="95"/>
      <c r="S260" s="95"/>
      <c r="T260" s="95"/>
      <c r="U260" s="95"/>
      <c r="V260" s="95"/>
      <c r="W260" s="1"/>
      <c r="X260" s="1"/>
      <c r="Y260" s="1"/>
      <c r="Z260" s="1"/>
    </row>
    <row r="261" ht="13.5" customHeight="1">
      <c r="A261" s="95"/>
      <c r="B261" s="95"/>
      <c r="C261" s="95"/>
      <c r="D261" s="95"/>
      <c r="E261" s="95"/>
      <c r="F261" s="95"/>
      <c r="G261" s="95"/>
      <c r="H261" s="95"/>
      <c r="I261" s="95"/>
      <c r="J261" s="95"/>
      <c r="K261" s="95"/>
      <c r="L261" s="95"/>
      <c r="M261" s="95"/>
      <c r="N261" s="95"/>
      <c r="O261" s="95"/>
      <c r="P261" s="95"/>
      <c r="Q261" s="95"/>
      <c r="R261" s="95"/>
      <c r="S261" s="95"/>
      <c r="T261" s="95"/>
      <c r="U261" s="95"/>
      <c r="V261" s="95"/>
      <c r="W261" s="1"/>
      <c r="X261" s="1"/>
      <c r="Y261" s="1"/>
      <c r="Z261" s="1"/>
    </row>
    <row r="262" ht="13.5" customHeight="1">
      <c r="A262" s="95"/>
      <c r="B262" s="95"/>
      <c r="C262" s="95"/>
      <c r="D262" s="95"/>
      <c r="E262" s="95"/>
      <c r="F262" s="95"/>
      <c r="G262" s="95"/>
      <c r="H262" s="95"/>
      <c r="I262" s="95"/>
      <c r="J262" s="95"/>
      <c r="K262" s="95"/>
      <c r="L262" s="95"/>
      <c r="M262" s="95"/>
      <c r="N262" s="95"/>
      <c r="O262" s="95"/>
      <c r="P262" s="95"/>
      <c r="Q262" s="95"/>
      <c r="R262" s="95"/>
      <c r="S262" s="95"/>
      <c r="T262" s="95"/>
      <c r="U262" s="95"/>
      <c r="V262" s="95"/>
      <c r="W262" s="1"/>
      <c r="X262" s="1"/>
      <c r="Y262" s="1"/>
      <c r="Z262" s="1"/>
    </row>
    <row r="263" ht="13.5" customHeight="1">
      <c r="A263" s="95"/>
      <c r="B263" s="95"/>
      <c r="C263" s="95"/>
      <c r="D263" s="95"/>
      <c r="E263" s="95"/>
      <c r="F263" s="95"/>
      <c r="G263" s="95"/>
      <c r="H263" s="95"/>
      <c r="I263" s="95"/>
      <c r="J263" s="95"/>
      <c r="K263" s="95"/>
      <c r="L263" s="95"/>
      <c r="M263" s="95"/>
      <c r="N263" s="95"/>
      <c r="O263" s="95"/>
      <c r="P263" s="95"/>
      <c r="Q263" s="95"/>
      <c r="R263" s="95"/>
      <c r="S263" s="95"/>
      <c r="T263" s="95"/>
      <c r="U263" s="95"/>
      <c r="V263" s="95"/>
      <c r="W263" s="1"/>
      <c r="X263" s="1"/>
      <c r="Y263" s="1"/>
      <c r="Z263" s="1"/>
    </row>
    <row r="264" ht="13.5" customHeight="1">
      <c r="A264" s="95"/>
      <c r="B264" s="95"/>
      <c r="C264" s="95"/>
      <c r="D264" s="95"/>
      <c r="E264" s="95"/>
      <c r="F264" s="95"/>
      <c r="G264" s="95"/>
      <c r="H264" s="95"/>
      <c r="I264" s="95"/>
      <c r="J264" s="95"/>
      <c r="K264" s="95"/>
      <c r="L264" s="95"/>
      <c r="M264" s="95"/>
      <c r="N264" s="95"/>
      <c r="O264" s="95"/>
      <c r="P264" s="95"/>
      <c r="Q264" s="95"/>
      <c r="R264" s="95"/>
      <c r="S264" s="95"/>
      <c r="T264" s="95"/>
      <c r="U264" s="95"/>
      <c r="V264" s="95"/>
      <c r="W264" s="1"/>
      <c r="X264" s="1"/>
      <c r="Y264" s="1"/>
      <c r="Z264" s="1"/>
    </row>
    <row r="265" ht="13.5" customHeight="1">
      <c r="A265" s="95"/>
      <c r="B265" s="95"/>
      <c r="C265" s="95"/>
      <c r="D265" s="95"/>
      <c r="E265" s="95"/>
      <c r="F265" s="95"/>
      <c r="G265" s="95"/>
      <c r="H265" s="95"/>
      <c r="I265" s="95"/>
      <c r="J265" s="95"/>
      <c r="K265" s="95"/>
      <c r="L265" s="95"/>
      <c r="M265" s="95"/>
      <c r="N265" s="95"/>
      <c r="O265" s="95"/>
      <c r="P265" s="95"/>
      <c r="Q265" s="95"/>
      <c r="R265" s="95"/>
      <c r="S265" s="95"/>
      <c r="T265" s="95"/>
      <c r="U265" s="95"/>
      <c r="V265" s="95"/>
      <c r="W265" s="1"/>
      <c r="X265" s="1"/>
      <c r="Y265" s="1"/>
      <c r="Z265" s="1"/>
    </row>
    <row r="266" ht="13.5" customHeight="1">
      <c r="A266" s="95"/>
      <c r="B266" s="95"/>
      <c r="C266" s="95"/>
      <c r="D266" s="95"/>
      <c r="E266" s="95"/>
      <c r="F266" s="95"/>
      <c r="G266" s="95"/>
      <c r="H266" s="95"/>
      <c r="I266" s="95"/>
      <c r="J266" s="95"/>
      <c r="K266" s="95"/>
      <c r="L266" s="95"/>
      <c r="M266" s="95"/>
      <c r="N266" s="95"/>
      <c r="O266" s="95"/>
      <c r="P266" s="95"/>
      <c r="Q266" s="95"/>
      <c r="R266" s="95"/>
      <c r="S266" s="95"/>
      <c r="T266" s="95"/>
      <c r="U266" s="95"/>
      <c r="V266" s="95"/>
      <c r="W266" s="1"/>
      <c r="X266" s="1"/>
      <c r="Y266" s="1"/>
      <c r="Z266" s="1"/>
    </row>
    <row r="267" ht="13.5" customHeight="1">
      <c r="A267" s="95"/>
      <c r="B267" s="95"/>
      <c r="C267" s="95"/>
      <c r="D267" s="95"/>
      <c r="E267" s="95"/>
      <c r="F267" s="95"/>
      <c r="G267" s="95"/>
      <c r="H267" s="95"/>
      <c r="I267" s="95"/>
      <c r="J267" s="95"/>
      <c r="K267" s="95"/>
      <c r="L267" s="95"/>
      <c r="M267" s="95"/>
      <c r="N267" s="95"/>
      <c r="O267" s="95"/>
      <c r="P267" s="95"/>
      <c r="Q267" s="95"/>
      <c r="R267" s="95"/>
      <c r="S267" s="95"/>
      <c r="T267" s="95"/>
      <c r="U267" s="95"/>
      <c r="V267" s="95"/>
      <c r="W267" s="1"/>
      <c r="X267" s="1"/>
      <c r="Y267" s="1"/>
      <c r="Z267" s="1"/>
    </row>
    <row r="268" ht="13.5" customHeight="1">
      <c r="A268" s="95"/>
      <c r="B268" s="95"/>
      <c r="C268" s="95"/>
      <c r="D268" s="95"/>
      <c r="E268" s="95"/>
      <c r="F268" s="95"/>
      <c r="G268" s="95"/>
      <c r="H268" s="95"/>
      <c r="I268" s="95"/>
      <c r="J268" s="95"/>
      <c r="K268" s="95"/>
      <c r="L268" s="95"/>
      <c r="M268" s="95"/>
      <c r="N268" s="95"/>
      <c r="O268" s="95"/>
      <c r="P268" s="95"/>
      <c r="Q268" s="95"/>
      <c r="R268" s="95"/>
      <c r="S268" s="95"/>
      <c r="T268" s="95"/>
      <c r="U268" s="95"/>
      <c r="V268" s="95"/>
      <c r="W268" s="1"/>
      <c r="X268" s="1"/>
      <c r="Y268" s="1"/>
      <c r="Z268" s="1"/>
    </row>
    <row r="269" ht="13.5" customHeight="1">
      <c r="A269" s="95"/>
      <c r="B269" s="95"/>
      <c r="C269" s="95"/>
      <c r="D269" s="95"/>
      <c r="E269" s="95"/>
      <c r="F269" s="95"/>
      <c r="G269" s="95"/>
      <c r="H269" s="95"/>
      <c r="I269" s="95"/>
      <c r="J269" s="95"/>
      <c r="K269" s="95"/>
      <c r="L269" s="95"/>
      <c r="M269" s="95"/>
      <c r="N269" s="95"/>
      <c r="O269" s="95"/>
      <c r="P269" s="95"/>
      <c r="Q269" s="95"/>
      <c r="R269" s="95"/>
      <c r="S269" s="95"/>
      <c r="T269" s="95"/>
      <c r="U269" s="95"/>
      <c r="V269" s="95"/>
      <c r="W269" s="1"/>
      <c r="X269" s="1"/>
      <c r="Y269" s="1"/>
      <c r="Z269" s="1"/>
    </row>
    <row r="270" ht="13.5" customHeight="1">
      <c r="A270" s="95"/>
      <c r="B270" s="95"/>
      <c r="C270" s="95"/>
      <c r="D270" s="95"/>
      <c r="E270" s="95"/>
      <c r="F270" s="95"/>
      <c r="G270" s="95"/>
      <c r="H270" s="95"/>
      <c r="I270" s="95"/>
      <c r="J270" s="95"/>
      <c r="K270" s="95"/>
      <c r="L270" s="95"/>
      <c r="M270" s="95"/>
      <c r="N270" s="95"/>
      <c r="O270" s="95"/>
      <c r="P270" s="95"/>
      <c r="Q270" s="95"/>
      <c r="R270" s="95"/>
      <c r="S270" s="95"/>
      <c r="T270" s="95"/>
      <c r="U270" s="95"/>
      <c r="V270" s="95"/>
      <c r="W270" s="1"/>
      <c r="X270" s="1"/>
      <c r="Y270" s="1"/>
      <c r="Z270" s="1"/>
    </row>
    <row r="271" ht="13.5" customHeight="1">
      <c r="A271" s="95"/>
      <c r="B271" s="95"/>
      <c r="C271" s="95"/>
      <c r="D271" s="95"/>
      <c r="E271" s="95"/>
      <c r="F271" s="95"/>
      <c r="G271" s="95"/>
      <c r="H271" s="95"/>
      <c r="I271" s="95"/>
      <c r="J271" s="95"/>
      <c r="K271" s="95"/>
      <c r="L271" s="95"/>
      <c r="M271" s="95"/>
      <c r="N271" s="95"/>
      <c r="O271" s="95"/>
      <c r="P271" s="95"/>
      <c r="Q271" s="95"/>
      <c r="R271" s="95"/>
      <c r="S271" s="95"/>
      <c r="T271" s="95"/>
      <c r="U271" s="95"/>
      <c r="V271" s="95"/>
      <c r="W271" s="1"/>
      <c r="X271" s="1"/>
      <c r="Y271" s="1"/>
      <c r="Z271" s="1"/>
    </row>
    <row r="272" ht="13.5" customHeight="1">
      <c r="A272" s="95"/>
      <c r="B272" s="95"/>
      <c r="C272" s="95"/>
      <c r="D272" s="95"/>
      <c r="E272" s="95"/>
      <c r="F272" s="95"/>
      <c r="G272" s="95"/>
      <c r="H272" s="95"/>
      <c r="I272" s="95"/>
      <c r="J272" s="95"/>
      <c r="K272" s="95"/>
      <c r="L272" s="95"/>
      <c r="M272" s="95"/>
      <c r="N272" s="95"/>
      <c r="O272" s="95"/>
      <c r="P272" s="95"/>
      <c r="Q272" s="95"/>
      <c r="R272" s="95"/>
      <c r="S272" s="95"/>
      <c r="T272" s="95"/>
      <c r="U272" s="95"/>
      <c r="V272" s="95"/>
      <c r="W272" s="1"/>
      <c r="X272" s="1"/>
      <c r="Y272" s="1"/>
      <c r="Z272" s="1"/>
    </row>
    <row r="273" ht="13.5" customHeight="1">
      <c r="A273" s="95"/>
      <c r="B273" s="95"/>
      <c r="C273" s="95"/>
      <c r="D273" s="95"/>
      <c r="E273" s="95"/>
      <c r="F273" s="95"/>
      <c r="G273" s="95"/>
      <c r="H273" s="95"/>
      <c r="I273" s="95"/>
      <c r="J273" s="95"/>
      <c r="K273" s="95"/>
      <c r="L273" s="95"/>
      <c r="M273" s="95"/>
      <c r="N273" s="95"/>
      <c r="O273" s="95"/>
      <c r="P273" s="95"/>
      <c r="Q273" s="95"/>
      <c r="R273" s="95"/>
      <c r="S273" s="95"/>
      <c r="T273" s="95"/>
      <c r="U273" s="95"/>
      <c r="V273" s="95"/>
      <c r="W273" s="1"/>
      <c r="X273" s="1"/>
      <c r="Y273" s="1"/>
      <c r="Z273" s="1"/>
    </row>
    <row r="274" ht="13.5" customHeight="1">
      <c r="A274" s="95"/>
      <c r="B274" s="95"/>
      <c r="C274" s="95"/>
      <c r="D274" s="95"/>
      <c r="E274" s="95"/>
      <c r="F274" s="95"/>
      <c r="G274" s="95"/>
      <c r="H274" s="95"/>
      <c r="I274" s="95"/>
      <c r="J274" s="95"/>
      <c r="K274" s="95"/>
      <c r="L274" s="95"/>
      <c r="M274" s="95"/>
      <c r="N274" s="95"/>
      <c r="O274" s="95"/>
      <c r="P274" s="95"/>
      <c r="Q274" s="95"/>
      <c r="R274" s="95"/>
      <c r="S274" s="95"/>
      <c r="T274" s="95"/>
      <c r="U274" s="95"/>
      <c r="V274" s="95"/>
      <c r="W274" s="1"/>
      <c r="X274" s="1"/>
      <c r="Y274" s="1"/>
      <c r="Z274" s="1"/>
    </row>
    <row r="275" ht="13.5" customHeight="1">
      <c r="A275" s="95"/>
      <c r="B275" s="95"/>
      <c r="C275" s="95"/>
      <c r="D275" s="95"/>
      <c r="E275" s="95"/>
      <c r="F275" s="95"/>
      <c r="G275" s="95"/>
      <c r="H275" s="95"/>
      <c r="I275" s="95"/>
      <c r="J275" s="95"/>
      <c r="K275" s="95"/>
      <c r="L275" s="95"/>
      <c r="M275" s="95"/>
      <c r="N275" s="95"/>
      <c r="O275" s="95"/>
      <c r="P275" s="95"/>
      <c r="Q275" s="95"/>
      <c r="R275" s="95"/>
      <c r="S275" s="95"/>
      <c r="T275" s="95"/>
      <c r="U275" s="95"/>
      <c r="V275" s="95"/>
      <c r="W275" s="1"/>
      <c r="X275" s="1"/>
      <c r="Y275" s="1"/>
      <c r="Z275" s="1"/>
    </row>
    <row r="276" ht="13.5" customHeight="1">
      <c r="A276" s="95"/>
      <c r="B276" s="95"/>
      <c r="C276" s="95"/>
      <c r="D276" s="95"/>
      <c r="E276" s="95"/>
      <c r="F276" s="95"/>
      <c r="G276" s="95"/>
      <c r="H276" s="95"/>
      <c r="I276" s="95"/>
      <c r="J276" s="95"/>
      <c r="K276" s="95"/>
      <c r="L276" s="95"/>
      <c r="M276" s="95"/>
      <c r="N276" s="95"/>
      <c r="O276" s="95"/>
      <c r="P276" s="95"/>
      <c r="Q276" s="95"/>
      <c r="R276" s="95"/>
      <c r="S276" s="95"/>
      <c r="T276" s="95"/>
      <c r="U276" s="95"/>
      <c r="V276" s="95"/>
      <c r="W276" s="1"/>
      <c r="X276" s="1"/>
      <c r="Y276" s="1"/>
      <c r="Z276" s="1"/>
    </row>
    <row r="277" ht="13.5" customHeight="1">
      <c r="A277" s="95"/>
      <c r="B277" s="95"/>
      <c r="C277" s="95"/>
      <c r="D277" s="95"/>
      <c r="E277" s="95"/>
      <c r="F277" s="95"/>
      <c r="G277" s="95"/>
      <c r="H277" s="95"/>
      <c r="I277" s="95"/>
      <c r="J277" s="95"/>
      <c r="K277" s="95"/>
      <c r="L277" s="95"/>
      <c r="M277" s="95"/>
      <c r="N277" s="95"/>
      <c r="O277" s="95"/>
      <c r="P277" s="95"/>
      <c r="Q277" s="95"/>
      <c r="R277" s="95"/>
      <c r="S277" s="95"/>
      <c r="T277" s="95"/>
      <c r="U277" s="95"/>
      <c r="V277" s="95"/>
      <c r="W277" s="1"/>
      <c r="X277" s="1"/>
      <c r="Y277" s="1"/>
      <c r="Z277" s="1"/>
    </row>
    <row r="278" ht="13.5" customHeight="1">
      <c r="A278" s="95"/>
      <c r="B278" s="95"/>
      <c r="C278" s="95"/>
      <c r="D278" s="95"/>
      <c r="E278" s="95"/>
      <c r="F278" s="95"/>
      <c r="G278" s="95"/>
      <c r="H278" s="95"/>
      <c r="I278" s="95"/>
      <c r="J278" s="95"/>
      <c r="K278" s="95"/>
      <c r="L278" s="95"/>
      <c r="M278" s="95"/>
      <c r="N278" s="95"/>
      <c r="O278" s="95"/>
      <c r="P278" s="95"/>
      <c r="Q278" s="95"/>
      <c r="R278" s="95"/>
      <c r="S278" s="95"/>
      <c r="T278" s="95"/>
      <c r="U278" s="95"/>
      <c r="V278" s="95"/>
      <c r="W278" s="1"/>
      <c r="X278" s="1"/>
      <c r="Y278" s="1"/>
      <c r="Z278" s="1"/>
    </row>
    <row r="279" ht="13.5" customHeight="1">
      <c r="A279" s="95"/>
      <c r="B279" s="95"/>
      <c r="C279" s="95"/>
      <c r="D279" s="95"/>
      <c r="E279" s="95"/>
      <c r="F279" s="95"/>
      <c r="G279" s="95"/>
      <c r="H279" s="95"/>
      <c r="I279" s="95"/>
      <c r="J279" s="95"/>
      <c r="K279" s="95"/>
      <c r="L279" s="95"/>
      <c r="M279" s="95"/>
      <c r="N279" s="95"/>
      <c r="O279" s="95"/>
      <c r="P279" s="95"/>
      <c r="Q279" s="95"/>
      <c r="R279" s="95"/>
      <c r="S279" s="95"/>
      <c r="T279" s="95"/>
      <c r="U279" s="95"/>
      <c r="V279" s="95"/>
      <c r="W279" s="1"/>
      <c r="X279" s="1"/>
      <c r="Y279" s="1"/>
      <c r="Z279" s="1"/>
    </row>
    <row r="280" ht="13.5" customHeight="1">
      <c r="A280" s="95"/>
      <c r="B280" s="95"/>
      <c r="C280" s="95"/>
      <c r="D280" s="95"/>
      <c r="E280" s="95"/>
      <c r="F280" s="95"/>
      <c r="G280" s="95"/>
      <c r="H280" s="95"/>
      <c r="I280" s="95"/>
      <c r="J280" s="95"/>
      <c r="K280" s="95"/>
      <c r="L280" s="95"/>
      <c r="M280" s="95"/>
      <c r="N280" s="95"/>
      <c r="O280" s="95"/>
      <c r="P280" s="95"/>
      <c r="Q280" s="95"/>
      <c r="R280" s="95"/>
      <c r="S280" s="95"/>
      <c r="T280" s="95"/>
      <c r="U280" s="95"/>
      <c r="V280" s="95"/>
      <c r="W280" s="1"/>
      <c r="X280" s="1"/>
      <c r="Y280" s="1"/>
      <c r="Z280" s="1"/>
    </row>
    <row r="281" ht="13.5" customHeight="1">
      <c r="A281" s="95"/>
      <c r="B281" s="95"/>
      <c r="C281" s="95"/>
      <c r="D281" s="95"/>
      <c r="E281" s="95"/>
      <c r="F281" s="95"/>
      <c r="G281" s="95"/>
      <c r="H281" s="95"/>
      <c r="I281" s="95"/>
      <c r="J281" s="95"/>
      <c r="K281" s="95"/>
      <c r="L281" s="95"/>
      <c r="M281" s="95"/>
      <c r="N281" s="95"/>
      <c r="O281" s="95"/>
      <c r="P281" s="95"/>
      <c r="Q281" s="95"/>
      <c r="R281" s="95"/>
      <c r="S281" s="95"/>
      <c r="T281" s="95"/>
      <c r="U281" s="95"/>
      <c r="V281" s="95"/>
      <c r="W281" s="1"/>
      <c r="X281" s="1"/>
      <c r="Y281" s="1"/>
      <c r="Z281" s="1"/>
    </row>
    <row r="282" ht="13.5" customHeight="1">
      <c r="A282" s="95"/>
      <c r="B282" s="95"/>
      <c r="C282" s="95"/>
      <c r="D282" s="95"/>
      <c r="E282" s="95"/>
      <c r="F282" s="95"/>
      <c r="G282" s="95"/>
      <c r="H282" s="95"/>
      <c r="I282" s="95"/>
      <c r="J282" s="95"/>
      <c r="K282" s="95"/>
      <c r="L282" s="95"/>
      <c r="M282" s="95"/>
      <c r="N282" s="95"/>
      <c r="O282" s="95"/>
      <c r="P282" s="95"/>
      <c r="Q282" s="95"/>
      <c r="R282" s="95"/>
      <c r="S282" s="95"/>
      <c r="T282" s="95"/>
      <c r="U282" s="95"/>
      <c r="V282" s="95"/>
      <c r="W282" s="1"/>
      <c r="X282" s="1"/>
      <c r="Y282" s="1"/>
      <c r="Z282" s="1"/>
    </row>
    <row r="283" ht="13.5" customHeight="1">
      <c r="A283" s="95"/>
      <c r="B283" s="95"/>
      <c r="C283" s="95"/>
      <c r="D283" s="95"/>
      <c r="E283" s="95"/>
      <c r="F283" s="95"/>
      <c r="G283" s="95"/>
      <c r="H283" s="95"/>
      <c r="I283" s="95"/>
      <c r="J283" s="95"/>
      <c r="K283" s="95"/>
      <c r="L283" s="95"/>
      <c r="M283" s="95"/>
      <c r="N283" s="95"/>
      <c r="O283" s="95"/>
      <c r="P283" s="95"/>
      <c r="Q283" s="95"/>
      <c r="R283" s="95"/>
      <c r="S283" s="95"/>
      <c r="T283" s="95"/>
      <c r="U283" s="95"/>
      <c r="V283" s="95"/>
      <c r="W283" s="1"/>
      <c r="X283" s="1"/>
      <c r="Y283" s="1"/>
      <c r="Z283" s="1"/>
    </row>
    <row r="284" ht="13.5" customHeight="1">
      <c r="A284" s="95"/>
      <c r="B284" s="95"/>
      <c r="C284" s="95"/>
      <c r="D284" s="95"/>
      <c r="E284" s="95"/>
      <c r="F284" s="95"/>
      <c r="G284" s="95"/>
      <c r="H284" s="95"/>
      <c r="I284" s="95"/>
      <c r="J284" s="95"/>
      <c r="K284" s="95"/>
      <c r="L284" s="95"/>
      <c r="M284" s="95"/>
      <c r="N284" s="95"/>
      <c r="O284" s="95"/>
      <c r="P284" s="95"/>
      <c r="Q284" s="95"/>
      <c r="R284" s="95"/>
      <c r="S284" s="95"/>
      <c r="T284" s="95"/>
      <c r="U284" s="95"/>
      <c r="V284" s="95"/>
      <c r="W284" s="1"/>
      <c r="X284" s="1"/>
      <c r="Y284" s="1"/>
      <c r="Z284" s="1"/>
    </row>
    <row r="285" ht="13.5" customHeight="1">
      <c r="A285" s="95"/>
      <c r="B285" s="95"/>
      <c r="C285" s="95"/>
      <c r="D285" s="95"/>
      <c r="E285" s="95"/>
      <c r="F285" s="95"/>
      <c r="G285" s="95"/>
      <c r="H285" s="95"/>
      <c r="I285" s="95"/>
      <c r="J285" s="95"/>
      <c r="K285" s="95"/>
      <c r="L285" s="95"/>
      <c r="M285" s="95"/>
      <c r="N285" s="95"/>
      <c r="O285" s="95"/>
      <c r="P285" s="95"/>
      <c r="Q285" s="95"/>
      <c r="R285" s="95"/>
      <c r="S285" s="95"/>
      <c r="T285" s="95"/>
      <c r="U285" s="95"/>
      <c r="V285" s="95"/>
      <c r="W285" s="1"/>
      <c r="X285" s="1"/>
      <c r="Y285" s="1"/>
      <c r="Z285" s="1"/>
    </row>
    <row r="286" ht="13.5" customHeight="1">
      <c r="A286" s="95"/>
      <c r="B286" s="95"/>
      <c r="C286" s="95"/>
      <c r="D286" s="95"/>
      <c r="E286" s="95"/>
      <c r="F286" s="95"/>
      <c r="G286" s="95"/>
      <c r="H286" s="95"/>
      <c r="I286" s="95"/>
      <c r="J286" s="95"/>
      <c r="K286" s="95"/>
      <c r="L286" s="95"/>
      <c r="M286" s="95"/>
      <c r="N286" s="95"/>
      <c r="O286" s="95"/>
      <c r="P286" s="95"/>
      <c r="Q286" s="95"/>
      <c r="R286" s="95"/>
      <c r="S286" s="95"/>
      <c r="T286" s="95"/>
      <c r="U286" s="95"/>
      <c r="V286" s="95"/>
      <c r="W286" s="1"/>
      <c r="X286" s="1"/>
      <c r="Y286" s="1"/>
      <c r="Z286" s="1"/>
    </row>
    <row r="287" ht="13.5" customHeight="1">
      <c r="A287" s="95"/>
      <c r="B287" s="95"/>
      <c r="C287" s="95"/>
      <c r="D287" s="95"/>
      <c r="E287" s="95"/>
      <c r="F287" s="95"/>
      <c r="G287" s="95"/>
      <c r="H287" s="95"/>
      <c r="I287" s="95"/>
      <c r="J287" s="95"/>
      <c r="K287" s="95"/>
      <c r="L287" s="95"/>
      <c r="M287" s="95"/>
      <c r="N287" s="95"/>
      <c r="O287" s="95"/>
      <c r="P287" s="95"/>
      <c r="Q287" s="95"/>
      <c r="R287" s="95"/>
      <c r="S287" s="95"/>
      <c r="T287" s="95"/>
      <c r="U287" s="95"/>
      <c r="V287" s="95"/>
      <c r="W287" s="1"/>
      <c r="X287" s="1"/>
      <c r="Y287" s="1"/>
      <c r="Z287" s="1"/>
    </row>
    <row r="288" ht="13.5" customHeight="1">
      <c r="A288" s="95"/>
      <c r="B288" s="95"/>
      <c r="C288" s="95"/>
      <c r="D288" s="95"/>
      <c r="E288" s="95"/>
      <c r="F288" s="95"/>
      <c r="G288" s="95"/>
      <c r="H288" s="95"/>
      <c r="I288" s="95"/>
      <c r="J288" s="95"/>
      <c r="K288" s="95"/>
      <c r="L288" s="95"/>
      <c r="M288" s="95"/>
      <c r="N288" s="95"/>
      <c r="O288" s="95"/>
      <c r="P288" s="95"/>
      <c r="Q288" s="95"/>
      <c r="R288" s="95"/>
      <c r="S288" s="95"/>
      <c r="T288" s="95"/>
      <c r="U288" s="95"/>
      <c r="V288" s="95"/>
      <c r="W288" s="1"/>
      <c r="X288" s="1"/>
      <c r="Y288" s="1"/>
      <c r="Z288" s="1"/>
    </row>
    <row r="289" ht="13.5" customHeight="1">
      <c r="A289" s="95"/>
      <c r="B289" s="95"/>
      <c r="C289" s="95"/>
      <c r="D289" s="95"/>
      <c r="E289" s="95"/>
      <c r="F289" s="95"/>
      <c r="G289" s="95"/>
      <c r="H289" s="95"/>
      <c r="I289" s="95"/>
      <c r="J289" s="95"/>
      <c r="K289" s="95"/>
      <c r="L289" s="95"/>
      <c r="M289" s="95"/>
      <c r="N289" s="95"/>
      <c r="O289" s="95"/>
      <c r="P289" s="95"/>
      <c r="Q289" s="95"/>
      <c r="R289" s="95"/>
      <c r="S289" s="95"/>
      <c r="T289" s="95"/>
      <c r="U289" s="95"/>
      <c r="V289" s="95"/>
      <c r="W289" s="1"/>
      <c r="X289" s="1"/>
      <c r="Y289" s="1"/>
      <c r="Z289" s="1"/>
    </row>
    <row r="290" ht="13.5" customHeight="1">
      <c r="A290" s="95"/>
      <c r="B290" s="95"/>
      <c r="C290" s="95"/>
      <c r="D290" s="95"/>
      <c r="E290" s="95"/>
      <c r="F290" s="95"/>
      <c r="G290" s="95"/>
      <c r="H290" s="95"/>
      <c r="I290" s="95"/>
      <c r="J290" s="95"/>
      <c r="K290" s="95"/>
      <c r="L290" s="95"/>
      <c r="M290" s="95"/>
      <c r="N290" s="95"/>
      <c r="O290" s="95"/>
      <c r="P290" s="95"/>
      <c r="Q290" s="95"/>
      <c r="R290" s="95"/>
      <c r="S290" s="95"/>
      <c r="T290" s="95"/>
      <c r="U290" s="95"/>
      <c r="V290" s="95"/>
      <c r="W290" s="1"/>
      <c r="X290" s="1"/>
      <c r="Y290" s="1"/>
      <c r="Z290" s="1"/>
    </row>
    <row r="291" ht="13.5" customHeight="1">
      <c r="A291" s="95"/>
      <c r="B291" s="95"/>
      <c r="C291" s="95"/>
      <c r="D291" s="95"/>
      <c r="E291" s="95"/>
      <c r="F291" s="95"/>
      <c r="G291" s="95"/>
      <c r="H291" s="95"/>
      <c r="I291" s="95"/>
      <c r="J291" s="95"/>
      <c r="K291" s="95"/>
      <c r="L291" s="95"/>
      <c r="M291" s="95"/>
      <c r="N291" s="95"/>
      <c r="O291" s="95"/>
      <c r="P291" s="95"/>
      <c r="Q291" s="95"/>
      <c r="R291" s="95"/>
      <c r="S291" s="95"/>
      <c r="T291" s="95"/>
      <c r="U291" s="95"/>
      <c r="V291" s="95"/>
      <c r="W291" s="1"/>
      <c r="X291" s="1"/>
      <c r="Y291" s="1"/>
      <c r="Z291" s="1"/>
    </row>
    <row r="292" ht="13.5" customHeight="1">
      <c r="A292" s="95"/>
      <c r="B292" s="95"/>
      <c r="C292" s="95"/>
      <c r="D292" s="95"/>
      <c r="E292" s="95"/>
      <c r="F292" s="95"/>
      <c r="G292" s="95"/>
      <c r="H292" s="95"/>
      <c r="I292" s="95"/>
      <c r="J292" s="95"/>
      <c r="K292" s="95"/>
      <c r="L292" s="95"/>
      <c r="M292" s="95"/>
      <c r="N292" s="95"/>
      <c r="O292" s="95"/>
      <c r="P292" s="95"/>
      <c r="Q292" s="95"/>
      <c r="R292" s="95"/>
      <c r="S292" s="95"/>
      <c r="T292" s="95"/>
      <c r="U292" s="95"/>
      <c r="V292" s="95"/>
      <c r="W292" s="1"/>
      <c r="X292" s="1"/>
      <c r="Y292" s="1"/>
      <c r="Z292" s="1"/>
    </row>
    <row r="293" ht="13.5" customHeight="1">
      <c r="A293" s="95"/>
      <c r="B293" s="95"/>
      <c r="C293" s="95"/>
      <c r="D293" s="95"/>
      <c r="E293" s="95"/>
      <c r="F293" s="95"/>
      <c r="G293" s="95"/>
      <c r="H293" s="95"/>
      <c r="I293" s="95"/>
      <c r="J293" s="95"/>
      <c r="K293" s="95"/>
      <c r="L293" s="95"/>
      <c r="M293" s="95"/>
      <c r="N293" s="95"/>
      <c r="O293" s="95"/>
      <c r="P293" s="95"/>
      <c r="Q293" s="95"/>
      <c r="R293" s="95"/>
      <c r="S293" s="95"/>
      <c r="T293" s="95"/>
      <c r="U293" s="95"/>
      <c r="V293" s="95"/>
      <c r="W293" s="1"/>
      <c r="X293" s="1"/>
      <c r="Y293" s="1"/>
      <c r="Z293" s="1"/>
    </row>
    <row r="294" ht="13.5" customHeight="1">
      <c r="A294" s="95"/>
      <c r="B294" s="95"/>
      <c r="C294" s="95"/>
      <c r="D294" s="95"/>
      <c r="E294" s="95"/>
      <c r="F294" s="95"/>
      <c r="G294" s="95"/>
      <c r="H294" s="95"/>
      <c r="I294" s="95"/>
      <c r="J294" s="95"/>
      <c r="K294" s="95"/>
      <c r="L294" s="95"/>
      <c r="M294" s="95"/>
      <c r="N294" s="95"/>
      <c r="O294" s="95"/>
      <c r="P294" s="95"/>
      <c r="Q294" s="95"/>
      <c r="R294" s="95"/>
      <c r="S294" s="95"/>
      <c r="T294" s="95"/>
      <c r="U294" s="95"/>
      <c r="V294" s="95"/>
      <c r="W294" s="1"/>
      <c r="X294" s="1"/>
      <c r="Y294" s="1"/>
      <c r="Z294" s="1"/>
    </row>
    <row r="295" ht="13.5" customHeight="1">
      <c r="A295" s="95"/>
      <c r="B295" s="95"/>
      <c r="C295" s="95"/>
      <c r="D295" s="95"/>
      <c r="E295" s="95"/>
      <c r="F295" s="95"/>
      <c r="G295" s="95"/>
      <c r="H295" s="95"/>
      <c r="I295" s="95"/>
      <c r="J295" s="95"/>
      <c r="K295" s="95"/>
      <c r="L295" s="95"/>
      <c r="M295" s="95"/>
      <c r="N295" s="95"/>
      <c r="O295" s="95"/>
      <c r="P295" s="95"/>
      <c r="Q295" s="95"/>
      <c r="R295" s="95"/>
      <c r="S295" s="95"/>
      <c r="T295" s="95"/>
      <c r="U295" s="95"/>
      <c r="V295" s="95"/>
      <c r="W295" s="1"/>
      <c r="X295" s="1"/>
      <c r="Y295" s="1"/>
      <c r="Z295" s="1"/>
    </row>
    <row r="296" ht="13.5" customHeight="1">
      <c r="A296" s="95"/>
      <c r="B296" s="95"/>
      <c r="C296" s="95"/>
      <c r="D296" s="95"/>
      <c r="E296" s="95"/>
      <c r="F296" s="95"/>
      <c r="G296" s="95"/>
      <c r="H296" s="95"/>
      <c r="I296" s="95"/>
      <c r="J296" s="95"/>
      <c r="K296" s="95"/>
      <c r="L296" s="95"/>
      <c r="M296" s="95"/>
      <c r="N296" s="95"/>
      <c r="O296" s="95"/>
      <c r="P296" s="95"/>
      <c r="Q296" s="95"/>
      <c r="R296" s="95"/>
      <c r="S296" s="95"/>
      <c r="T296" s="95"/>
      <c r="U296" s="95"/>
      <c r="V296" s="95"/>
      <c r="W296" s="1"/>
      <c r="X296" s="1"/>
      <c r="Y296" s="1"/>
      <c r="Z296" s="1"/>
    </row>
    <row r="297" ht="13.5" customHeight="1">
      <c r="A297" s="95"/>
      <c r="B297" s="95"/>
      <c r="C297" s="95"/>
      <c r="D297" s="95"/>
      <c r="E297" s="95"/>
      <c r="F297" s="95"/>
      <c r="G297" s="95"/>
      <c r="H297" s="95"/>
      <c r="I297" s="95"/>
      <c r="J297" s="95"/>
      <c r="K297" s="95"/>
      <c r="L297" s="95"/>
      <c r="M297" s="95"/>
      <c r="N297" s="95"/>
      <c r="O297" s="95"/>
      <c r="P297" s="95"/>
      <c r="Q297" s="95"/>
      <c r="R297" s="95"/>
      <c r="S297" s="95"/>
      <c r="T297" s="95"/>
      <c r="U297" s="95"/>
      <c r="V297" s="95"/>
      <c r="W297" s="1"/>
      <c r="X297" s="1"/>
      <c r="Y297" s="1"/>
      <c r="Z297" s="1"/>
    </row>
    <row r="298" ht="13.5" customHeight="1">
      <c r="A298" s="95"/>
      <c r="B298" s="95"/>
      <c r="C298" s="95"/>
      <c r="D298" s="95"/>
      <c r="E298" s="95"/>
      <c r="F298" s="95"/>
      <c r="G298" s="95"/>
      <c r="H298" s="95"/>
      <c r="I298" s="95"/>
      <c r="J298" s="95"/>
      <c r="K298" s="95"/>
      <c r="L298" s="95"/>
      <c r="M298" s="95"/>
      <c r="N298" s="95"/>
      <c r="O298" s="95"/>
      <c r="P298" s="95"/>
      <c r="Q298" s="95"/>
      <c r="R298" s="95"/>
      <c r="S298" s="95"/>
      <c r="T298" s="95"/>
      <c r="U298" s="95"/>
      <c r="V298" s="95"/>
      <c r="W298" s="1"/>
      <c r="X298" s="1"/>
      <c r="Y298" s="1"/>
      <c r="Z298" s="1"/>
    </row>
    <row r="299" ht="13.5" customHeight="1">
      <c r="A299" s="95"/>
      <c r="B299" s="95"/>
      <c r="C299" s="95"/>
      <c r="D299" s="95"/>
      <c r="E299" s="95"/>
      <c r="F299" s="95"/>
      <c r="G299" s="95"/>
      <c r="H299" s="95"/>
      <c r="I299" s="95"/>
      <c r="J299" s="95"/>
      <c r="K299" s="95"/>
      <c r="L299" s="95"/>
      <c r="M299" s="95"/>
      <c r="N299" s="95"/>
      <c r="O299" s="95"/>
      <c r="P299" s="95"/>
      <c r="Q299" s="95"/>
      <c r="R299" s="95"/>
      <c r="S299" s="95"/>
      <c r="T299" s="95"/>
      <c r="U299" s="95"/>
      <c r="V299" s="95"/>
      <c r="W299" s="1"/>
      <c r="X299" s="1"/>
      <c r="Y299" s="1"/>
      <c r="Z299" s="1"/>
    </row>
    <row r="300" ht="13.5" customHeight="1">
      <c r="A300" s="95"/>
      <c r="B300" s="95"/>
      <c r="C300" s="95"/>
      <c r="D300" s="95"/>
      <c r="E300" s="95"/>
      <c r="F300" s="95"/>
      <c r="G300" s="95"/>
      <c r="H300" s="95"/>
      <c r="I300" s="95"/>
      <c r="J300" s="95"/>
      <c r="K300" s="95"/>
      <c r="L300" s="95"/>
      <c r="M300" s="95"/>
      <c r="N300" s="95"/>
      <c r="O300" s="95"/>
      <c r="P300" s="95"/>
      <c r="Q300" s="95"/>
      <c r="R300" s="95"/>
      <c r="S300" s="95"/>
      <c r="T300" s="95"/>
      <c r="U300" s="95"/>
      <c r="V300" s="95"/>
      <c r="W300" s="1"/>
      <c r="X300" s="1"/>
      <c r="Y300" s="1"/>
      <c r="Z300" s="1"/>
    </row>
    <row r="301" ht="13.5" customHeight="1">
      <c r="A301" s="95"/>
      <c r="B301" s="95"/>
      <c r="C301" s="95"/>
      <c r="D301" s="95"/>
      <c r="E301" s="95"/>
      <c r="F301" s="95"/>
      <c r="G301" s="95"/>
      <c r="H301" s="95"/>
      <c r="I301" s="95"/>
      <c r="J301" s="95"/>
      <c r="K301" s="95"/>
      <c r="L301" s="95"/>
      <c r="M301" s="95"/>
      <c r="N301" s="95"/>
      <c r="O301" s="95"/>
      <c r="P301" s="95"/>
      <c r="Q301" s="95"/>
      <c r="R301" s="95"/>
      <c r="S301" s="95"/>
      <c r="T301" s="95"/>
      <c r="U301" s="95"/>
      <c r="V301" s="95"/>
      <c r="W301" s="1"/>
      <c r="X301" s="1"/>
      <c r="Y301" s="1"/>
      <c r="Z301" s="1"/>
    </row>
    <row r="302" ht="13.5" customHeight="1">
      <c r="A302" s="95"/>
      <c r="B302" s="95"/>
      <c r="C302" s="95"/>
      <c r="D302" s="95"/>
      <c r="E302" s="95"/>
      <c r="F302" s="95"/>
      <c r="G302" s="95"/>
      <c r="H302" s="95"/>
      <c r="I302" s="95"/>
      <c r="J302" s="95"/>
      <c r="K302" s="95"/>
      <c r="L302" s="95"/>
      <c r="M302" s="95"/>
      <c r="N302" s="95"/>
      <c r="O302" s="95"/>
      <c r="P302" s="95"/>
      <c r="Q302" s="95"/>
      <c r="R302" s="95"/>
      <c r="S302" s="95"/>
      <c r="T302" s="95"/>
      <c r="U302" s="95"/>
      <c r="V302" s="95"/>
      <c r="W302" s="1"/>
      <c r="X302" s="1"/>
      <c r="Y302" s="1"/>
      <c r="Z302" s="1"/>
    </row>
    <row r="303" ht="13.5" customHeight="1">
      <c r="A303" s="95"/>
      <c r="B303" s="95"/>
      <c r="C303" s="95"/>
      <c r="D303" s="95"/>
      <c r="E303" s="95"/>
      <c r="F303" s="95"/>
      <c r="G303" s="95"/>
      <c r="H303" s="95"/>
      <c r="I303" s="95"/>
      <c r="J303" s="95"/>
      <c r="K303" s="95"/>
      <c r="L303" s="95"/>
      <c r="M303" s="95"/>
      <c r="N303" s="95"/>
      <c r="O303" s="95"/>
      <c r="P303" s="95"/>
      <c r="Q303" s="95"/>
      <c r="R303" s="95"/>
      <c r="S303" s="95"/>
      <c r="T303" s="95"/>
      <c r="U303" s="95"/>
      <c r="V303" s="95"/>
      <c r="W303" s="1"/>
      <c r="X303" s="1"/>
      <c r="Y303" s="1"/>
      <c r="Z303" s="1"/>
    </row>
    <row r="304" ht="13.5" customHeight="1">
      <c r="A304" s="95"/>
      <c r="B304" s="95"/>
      <c r="C304" s="95"/>
      <c r="D304" s="95"/>
      <c r="E304" s="95"/>
      <c r="F304" s="95"/>
      <c r="G304" s="95"/>
      <c r="H304" s="95"/>
      <c r="I304" s="95"/>
      <c r="J304" s="95"/>
      <c r="K304" s="95"/>
      <c r="L304" s="95"/>
      <c r="M304" s="95"/>
      <c r="N304" s="95"/>
      <c r="O304" s="95"/>
      <c r="P304" s="95"/>
      <c r="Q304" s="95"/>
      <c r="R304" s="95"/>
      <c r="S304" s="95"/>
      <c r="T304" s="95"/>
      <c r="U304" s="95"/>
      <c r="V304" s="95"/>
      <c r="W304" s="1"/>
      <c r="X304" s="1"/>
      <c r="Y304" s="1"/>
      <c r="Z304" s="1"/>
    </row>
    <row r="305" ht="13.5" customHeight="1">
      <c r="A305" s="95"/>
      <c r="B305" s="95"/>
      <c r="C305" s="95"/>
      <c r="D305" s="95"/>
      <c r="E305" s="95"/>
      <c r="F305" s="95"/>
      <c r="G305" s="95"/>
      <c r="H305" s="95"/>
      <c r="I305" s="95"/>
      <c r="J305" s="95"/>
      <c r="K305" s="95"/>
      <c r="L305" s="95"/>
      <c r="M305" s="95"/>
      <c r="N305" s="95"/>
      <c r="O305" s="95"/>
      <c r="P305" s="95"/>
      <c r="Q305" s="95"/>
      <c r="R305" s="95"/>
      <c r="S305" s="95"/>
      <c r="T305" s="95"/>
      <c r="U305" s="95"/>
      <c r="V305" s="95"/>
      <c r="W305" s="1"/>
      <c r="X305" s="1"/>
      <c r="Y305" s="1"/>
      <c r="Z305" s="1"/>
    </row>
    <row r="306" ht="13.5" customHeight="1">
      <c r="A306" s="95"/>
      <c r="B306" s="95"/>
      <c r="C306" s="95"/>
      <c r="D306" s="95"/>
      <c r="E306" s="95"/>
      <c r="F306" s="95"/>
      <c r="G306" s="95"/>
      <c r="H306" s="95"/>
      <c r="I306" s="95"/>
      <c r="J306" s="95"/>
      <c r="K306" s="95"/>
      <c r="L306" s="95"/>
      <c r="M306" s="95"/>
      <c r="N306" s="95"/>
      <c r="O306" s="95"/>
      <c r="P306" s="95"/>
      <c r="Q306" s="95"/>
      <c r="R306" s="95"/>
      <c r="S306" s="95"/>
      <c r="T306" s="95"/>
      <c r="U306" s="95"/>
      <c r="V306" s="95"/>
      <c r="W306" s="1"/>
      <c r="X306" s="1"/>
      <c r="Y306" s="1"/>
      <c r="Z306" s="1"/>
    </row>
    <row r="307" ht="13.5" customHeight="1">
      <c r="A307" s="95"/>
      <c r="B307" s="95"/>
      <c r="C307" s="95"/>
      <c r="D307" s="95"/>
      <c r="E307" s="95"/>
      <c r="F307" s="95"/>
      <c r="G307" s="95"/>
      <c r="H307" s="95"/>
      <c r="I307" s="95"/>
      <c r="J307" s="95"/>
      <c r="K307" s="95"/>
      <c r="L307" s="95"/>
      <c r="M307" s="95"/>
      <c r="N307" s="95"/>
      <c r="O307" s="95"/>
      <c r="P307" s="95"/>
      <c r="Q307" s="95"/>
      <c r="R307" s="95"/>
      <c r="S307" s="95"/>
      <c r="T307" s="95"/>
      <c r="U307" s="95"/>
      <c r="V307" s="95"/>
      <c r="W307" s="1"/>
      <c r="X307" s="1"/>
      <c r="Y307" s="1"/>
      <c r="Z307" s="1"/>
    </row>
    <row r="308" ht="13.5" customHeight="1">
      <c r="A308" s="95"/>
      <c r="B308" s="95"/>
      <c r="C308" s="95"/>
      <c r="D308" s="95"/>
      <c r="E308" s="95"/>
      <c r="F308" s="95"/>
      <c r="G308" s="95"/>
      <c r="H308" s="95"/>
      <c r="I308" s="95"/>
      <c r="J308" s="95"/>
      <c r="K308" s="95"/>
      <c r="L308" s="95"/>
      <c r="M308" s="95"/>
      <c r="N308" s="95"/>
      <c r="O308" s="95"/>
      <c r="P308" s="95"/>
      <c r="Q308" s="95"/>
      <c r="R308" s="95"/>
      <c r="S308" s="95"/>
      <c r="T308" s="95"/>
      <c r="U308" s="95"/>
      <c r="V308" s="95"/>
      <c r="W308" s="1"/>
      <c r="X308" s="1"/>
      <c r="Y308" s="1"/>
      <c r="Z308" s="1"/>
    </row>
    <row r="309" ht="13.5" customHeight="1">
      <c r="A309" s="95"/>
      <c r="B309" s="95"/>
      <c r="C309" s="95"/>
      <c r="D309" s="95"/>
      <c r="E309" s="95"/>
      <c r="F309" s="95"/>
      <c r="G309" s="95"/>
      <c r="H309" s="95"/>
      <c r="I309" s="95"/>
      <c r="J309" s="95"/>
      <c r="K309" s="95"/>
      <c r="L309" s="95"/>
      <c r="M309" s="95"/>
      <c r="N309" s="95"/>
      <c r="O309" s="95"/>
      <c r="P309" s="95"/>
      <c r="Q309" s="95"/>
      <c r="R309" s="95"/>
      <c r="S309" s="95"/>
      <c r="T309" s="95"/>
      <c r="U309" s="95"/>
      <c r="V309" s="95"/>
      <c r="W309" s="1"/>
      <c r="X309" s="1"/>
      <c r="Y309" s="1"/>
      <c r="Z309" s="1"/>
    </row>
    <row r="310" ht="13.5" customHeight="1">
      <c r="A310" s="95"/>
      <c r="B310" s="95"/>
      <c r="C310" s="95"/>
      <c r="D310" s="95"/>
      <c r="E310" s="95"/>
      <c r="F310" s="95"/>
      <c r="G310" s="95"/>
      <c r="H310" s="95"/>
      <c r="I310" s="95"/>
      <c r="J310" s="95"/>
      <c r="K310" s="95"/>
      <c r="L310" s="95"/>
      <c r="M310" s="95"/>
      <c r="N310" s="95"/>
      <c r="O310" s="95"/>
      <c r="P310" s="95"/>
      <c r="Q310" s="95"/>
      <c r="R310" s="95"/>
      <c r="S310" s="95"/>
      <c r="T310" s="95"/>
      <c r="U310" s="95"/>
      <c r="V310" s="95"/>
      <c r="W310" s="1"/>
      <c r="X310" s="1"/>
      <c r="Y310" s="1"/>
      <c r="Z310" s="1"/>
    </row>
    <row r="311" ht="13.5" customHeight="1">
      <c r="A311" s="95"/>
      <c r="B311" s="95"/>
      <c r="C311" s="95"/>
      <c r="D311" s="95"/>
      <c r="E311" s="95"/>
      <c r="F311" s="95"/>
      <c r="G311" s="95"/>
      <c r="H311" s="95"/>
      <c r="I311" s="95"/>
      <c r="J311" s="95"/>
      <c r="K311" s="95"/>
      <c r="L311" s="95"/>
      <c r="M311" s="95"/>
      <c r="N311" s="95"/>
      <c r="O311" s="95"/>
      <c r="P311" s="95"/>
      <c r="Q311" s="95"/>
      <c r="R311" s="95"/>
      <c r="S311" s="95"/>
      <c r="T311" s="95"/>
      <c r="U311" s="95"/>
      <c r="V311" s="95"/>
      <c r="W311" s="1"/>
      <c r="X311" s="1"/>
      <c r="Y311" s="1"/>
      <c r="Z311" s="1"/>
    </row>
    <row r="312" ht="13.5" customHeight="1">
      <c r="A312" s="95"/>
      <c r="B312" s="95"/>
      <c r="C312" s="95"/>
      <c r="D312" s="95"/>
      <c r="E312" s="95"/>
      <c r="F312" s="95"/>
      <c r="G312" s="95"/>
      <c r="H312" s="95"/>
      <c r="I312" s="95"/>
      <c r="J312" s="95"/>
      <c r="K312" s="95"/>
      <c r="L312" s="95"/>
      <c r="M312" s="95"/>
      <c r="N312" s="95"/>
      <c r="O312" s="95"/>
      <c r="P312" s="95"/>
      <c r="Q312" s="95"/>
      <c r="R312" s="95"/>
      <c r="S312" s="95"/>
      <c r="T312" s="95"/>
      <c r="U312" s="95"/>
      <c r="V312" s="95"/>
      <c r="W312" s="1"/>
      <c r="X312" s="1"/>
      <c r="Y312" s="1"/>
      <c r="Z312" s="1"/>
    </row>
    <row r="313" ht="13.5" customHeight="1">
      <c r="A313" s="95"/>
      <c r="B313" s="95"/>
      <c r="C313" s="95"/>
      <c r="D313" s="95"/>
      <c r="E313" s="95"/>
      <c r="F313" s="95"/>
      <c r="G313" s="95"/>
      <c r="H313" s="95"/>
      <c r="I313" s="95"/>
      <c r="J313" s="95"/>
      <c r="K313" s="95"/>
      <c r="L313" s="95"/>
      <c r="M313" s="95"/>
      <c r="N313" s="95"/>
      <c r="O313" s="95"/>
      <c r="P313" s="95"/>
      <c r="Q313" s="95"/>
      <c r="R313" s="95"/>
      <c r="S313" s="95"/>
      <c r="T313" s="95"/>
      <c r="U313" s="95"/>
      <c r="V313" s="95"/>
      <c r="W313" s="1"/>
      <c r="X313" s="1"/>
      <c r="Y313" s="1"/>
      <c r="Z313" s="1"/>
    </row>
    <row r="314" ht="13.5" customHeight="1">
      <c r="A314" s="95"/>
      <c r="B314" s="95"/>
      <c r="C314" s="95"/>
      <c r="D314" s="95"/>
      <c r="E314" s="95"/>
      <c r="F314" s="95"/>
      <c r="G314" s="95"/>
      <c r="H314" s="95"/>
      <c r="I314" s="95"/>
      <c r="J314" s="95"/>
      <c r="K314" s="95"/>
      <c r="L314" s="95"/>
      <c r="M314" s="95"/>
      <c r="N314" s="95"/>
      <c r="O314" s="95"/>
      <c r="P314" s="95"/>
      <c r="Q314" s="95"/>
      <c r="R314" s="95"/>
      <c r="S314" s="95"/>
      <c r="T314" s="95"/>
      <c r="U314" s="95"/>
      <c r="V314" s="95"/>
      <c r="W314" s="1"/>
      <c r="X314" s="1"/>
      <c r="Y314" s="1"/>
      <c r="Z314" s="1"/>
    </row>
    <row r="315" ht="13.5" customHeight="1">
      <c r="A315" s="95"/>
      <c r="B315" s="95"/>
      <c r="C315" s="95"/>
      <c r="D315" s="95"/>
      <c r="E315" s="95"/>
      <c r="F315" s="95"/>
      <c r="G315" s="95"/>
      <c r="H315" s="95"/>
      <c r="I315" s="95"/>
      <c r="J315" s="95"/>
      <c r="K315" s="95"/>
      <c r="L315" s="95"/>
      <c r="M315" s="95"/>
      <c r="N315" s="95"/>
      <c r="O315" s="95"/>
      <c r="P315" s="95"/>
      <c r="Q315" s="95"/>
      <c r="R315" s="95"/>
      <c r="S315" s="95"/>
      <c r="T315" s="95"/>
      <c r="U315" s="95"/>
      <c r="V315" s="95"/>
      <c r="W315" s="1"/>
      <c r="X315" s="1"/>
      <c r="Y315" s="1"/>
      <c r="Z315" s="1"/>
    </row>
    <row r="316" ht="13.5" customHeight="1">
      <c r="A316" s="95"/>
      <c r="B316" s="95"/>
      <c r="C316" s="95"/>
      <c r="D316" s="95"/>
      <c r="E316" s="95"/>
      <c r="F316" s="95"/>
      <c r="G316" s="95"/>
      <c r="H316" s="95"/>
      <c r="I316" s="95"/>
      <c r="J316" s="95"/>
      <c r="K316" s="95"/>
      <c r="L316" s="95"/>
      <c r="M316" s="95"/>
      <c r="N316" s="95"/>
      <c r="O316" s="95"/>
      <c r="P316" s="95"/>
      <c r="Q316" s="95"/>
      <c r="R316" s="95"/>
      <c r="S316" s="95"/>
      <c r="T316" s="95"/>
      <c r="U316" s="95"/>
      <c r="V316" s="95"/>
      <c r="W316" s="1"/>
      <c r="X316" s="1"/>
      <c r="Y316" s="1"/>
      <c r="Z316" s="1"/>
    </row>
    <row r="317" ht="13.5" customHeight="1">
      <c r="A317" s="95"/>
      <c r="B317" s="95"/>
      <c r="C317" s="95"/>
      <c r="D317" s="95"/>
      <c r="E317" s="95"/>
      <c r="F317" s="95"/>
      <c r="G317" s="95"/>
      <c r="H317" s="95"/>
      <c r="I317" s="95"/>
      <c r="J317" s="95"/>
      <c r="K317" s="95"/>
      <c r="L317" s="95"/>
      <c r="M317" s="95"/>
      <c r="N317" s="95"/>
      <c r="O317" s="95"/>
      <c r="P317" s="95"/>
      <c r="Q317" s="95"/>
      <c r="R317" s="95"/>
      <c r="S317" s="95"/>
      <c r="T317" s="95"/>
      <c r="U317" s="95"/>
      <c r="V317" s="95"/>
      <c r="W317" s="1"/>
      <c r="X317" s="1"/>
      <c r="Y317" s="1"/>
      <c r="Z317" s="1"/>
    </row>
    <row r="318" ht="13.5" customHeight="1">
      <c r="A318" s="95"/>
      <c r="B318" s="95"/>
      <c r="C318" s="95"/>
      <c r="D318" s="95"/>
      <c r="E318" s="95"/>
      <c r="F318" s="95"/>
      <c r="G318" s="95"/>
      <c r="H318" s="95"/>
      <c r="I318" s="95"/>
      <c r="J318" s="95"/>
      <c r="K318" s="95"/>
      <c r="L318" s="95"/>
      <c r="M318" s="95"/>
      <c r="N318" s="95"/>
      <c r="O318" s="95"/>
      <c r="P318" s="95"/>
      <c r="Q318" s="95"/>
      <c r="R318" s="95"/>
      <c r="S318" s="95"/>
      <c r="T318" s="95"/>
      <c r="U318" s="95"/>
      <c r="V318" s="95"/>
      <c r="W318" s="1"/>
      <c r="X318" s="1"/>
      <c r="Y318" s="1"/>
      <c r="Z318" s="1"/>
    </row>
    <row r="319" ht="13.5" customHeight="1">
      <c r="A319" s="95"/>
      <c r="B319" s="95"/>
      <c r="C319" s="95"/>
      <c r="D319" s="95"/>
      <c r="E319" s="95"/>
      <c r="F319" s="95"/>
      <c r="G319" s="95"/>
      <c r="H319" s="95"/>
      <c r="I319" s="95"/>
      <c r="J319" s="95"/>
      <c r="K319" s="95"/>
      <c r="L319" s="95"/>
      <c r="M319" s="95"/>
      <c r="N319" s="95"/>
      <c r="O319" s="95"/>
      <c r="P319" s="95"/>
      <c r="Q319" s="95"/>
      <c r="R319" s="95"/>
      <c r="S319" s="95"/>
      <c r="T319" s="95"/>
      <c r="U319" s="95"/>
      <c r="V319" s="95"/>
      <c r="W319" s="1"/>
      <c r="X319" s="1"/>
      <c r="Y319" s="1"/>
      <c r="Z319" s="1"/>
    </row>
    <row r="320" ht="13.5" customHeight="1">
      <c r="A320" s="95"/>
      <c r="B320" s="95"/>
      <c r="C320" s="95"/>
      <c r="D320" s="95"/>
      <c r="E320" s="95"/>
      <c r="F320" s="95"/>
      <c r="G320" s="95"/>
      <c r="H320" s="95"/>
      <c r="I320" s="95"/>
      <c r="J320" s="95"/>
      <c r="K320" s="95"/>
      <c r="L320" s="95"/>
      <c r="M320" s="95"/>
      <c r="N320" s="95"/>
      <c r="O320" s="95"/>
      <c r="P320" s="95"/>
      <c r="Q320" s="95"/>
      <c r="R320" s="95"/>
      <c r="S320" s="95"/>
      <c r="T320" s="95"/>
      <c r="U320" s="95"/>
      <c r="V320" s="95"/>
      <c r="W320" s="1"/>
      <c r="X320" s="1"/>
      <c r="Y320" s="1"/>
      <c r="Z320" s="1"/>
    </row>
    <row r="321" ht="13.5" customHeight="1">
      <c r="A321" s="95"/>
      <c r="B321" s="95"/>
      <c r="C321" s="95"/>
      <c r="D321" s="95"/>
      <c r="E321" s="95"/>
      <c r="F321" s="95"/>
      <c r="G321" s="95"/>
      <c r="H321" s="95"/>
      <c r="I321" s="95"/>
      <c r="J321" s="95"/>
      <c r="K321" s="95"/>
      <c r="L321" s="95"/>
      <c r="M321" s="95"/>
      <c r="N321" s="95"/>
      <c r="O321" s="95"/>
      <c r="P321" s="95"/>
      <c r="Q321" s="95"/>
      <c r="R321" s="95"/>
      <c r="S321" s="95"/>
      <c r="T321" s="95"/>
      <c r="U321" s="95"/>
      <c r="V321" s="95"/>
      <c r="W321" s="1"/>
      <c r="X321" s="1"/>
      <c r="Y321" s="1"/>
      <c r="Z321" s="1"/>
    </row>
    <row r="322" ht="13.5" customHeight="1">
      <c r="A322" s="95"/>
      <c r="B322" s="95"/>
      <c r="C322" s="95"/>
      <c r="D322" s="95"/>
      <c r="E322" s="95"/>
      <c r="F322" s="95"/>
      <c r="G322" s="95"/>
      <c r="H322" s="95"/>
      <c r="I322" s="95"/>
      <c r="J322" s="95"/>
      <c r="K322" s="95"/>
      <c r="L322" s="95"/>
      <c r="M322" s="95"/>
      <c r="N322" s="95"/>
      <c r="O322" s="95"/>
      <c r="P322" s="95"/>
      <c r="Q322" s="95"/>
      <c r="R322" s="95"/>
      <c r="S322" s="95"/>
      <c r="T322" s="95"/>
      <c r="U322" s="95"/>
      <c r="V322" s="95"/>
      <c r="W322" s="1"/>
      <c r="X322" s="1"/>
      <c r="Y322" s="1"/>
      <c r="Z322" s="1"/>
    </row>
    <row r="323" ht="13.5" customHeight="1">
      <c r="A323" s="95"/>
      <c r="B323" s="95"/>
      <c r="C323" s="95"/>
      <c r="D323" s="95"/>
      <c r="E323" s="95"/>
      <c r="F323" s="95"/>
      <c r="G323" s="95"/>
      <c r="H323" s="95"/>
      <c r="I323" s="95"/>
      <c r="J323" s="95"/>
      <c r="K323" s="95"/>
      <c r="L323" s="95"/>
      <c r="M323" s="95"/>
      <c r="N323" s="95"/>
      <c r="O323" s="95"/>
      <c r="P323" s="95"/>
      <c r="Q323" s="95"/>
      <c r="R323" s="95"/>
      <c r="S323" s="95"/>
      <c r="T323" s="95"/>
      <c r="U323" s="95"/>
      <c r="V323" s="95"/>
      <c r="W323" s="1"/>
      <c r="X323" s="1"/>
      <c r="Y323" s="1"/>
      <c r="Z323" s="1"/>
    </row>
    <row r="324" ht="13.5" customHeight="1">
      <c r="A324" s="95"/>
      <c r="B324" s="95"/>
      <c r="C324" s="95"/>
      <c r="D324" s="95"/>
      <c r="E324" s="95"/>
      <c r="F324" s="95"/>
      <c r="G324" s="95"/>
      <c r="H324" s="95"/>
      <c r="I324" s="95"/>
      <c r="J324" s="95"/>
      <c r="K324" s="95"/>
      <c r="L324" s="95"/>
      <c r="M324" s="95"/>
      <c r="N324" s="95"/>
      <c r="O324" s="95"/>
      <c r="P324" s="95"/>
      <c r="Q324" s="95"/>
      <c r="R324" s="95"/>
      <c r="S324" s="95"/>
      <c r="T324" s="95"/>
      <c r="U324" s="95"/>
      <c r="V324" s="95"/>
      <c r="W324" s="1"/>
      <c r="X324" s="1"/>
      <c r="Y324" s="1"/>
      <c r="Z324" s="1"/>
    </row>
    <row r="325" ht="13.5" customHeight="1">
      <c r="A325" s="95"/>
      <c r="B325" s="95"/>
      <c r="C325" s="95"/>
      <c r="D325" s="95"/>
      <c r="E325" s="95"/>
      <c r="F325" s="95"/>
      <c r="G325" s="95"/>
      <c r="H325" s="95"/>
      <c r="I325" s="95"/>
      <c r="J325" s="95"/>
      <c r="K325" s="95"/>
      <c r="L325" s="95"/>
      <c r="M325" s="95"/>
      <c r="N325" s="95"/>
      <c r="O325" s="95"/>
      <c r="P325" s="95"/>
      <c r="Q325" s="95"/>
      <c r="R325" s="95"/>
      <c r="S325" s="95"/>
      <c r="T325" s="95"/>
      <c r="U325" s="95"/>
      <c r="V325" s="95"/>
      <c r="W325" s="1"/>
      <c r="X325" s="1"/>
      <c r="Y325" s="1"/>
      <c r="Z325" s="1"/>
    </row>
    <row r="326" ht="13.5" customHeight="1">
      <c r="A326" s="95"/>
      <c r="B326" s="95"/>
      <c r="C326" s="95"/>
      <c r="D326" s="95"/>
      <c r="E326" s="95"/>
      <c r="F326" s="95"/>
      <c r="G326" s="95"/>
      <c r="H326" s="95"/>
      <c r="I326" s="95"/>
      <c r="J326" s="95"/>
      <c r="K326" s="95"/>
      <c r="L326" s="95"/>
      <c r="M326" s="95"/>
      <c r="N326" s="95"/>
      <c r="O326" s="95"/>
      <c r="P326" s="95"/>
      <c r="Q326" s="95"/>
      <c r="R326" s="95"/>
      <c r="S326" s="95"/>
      <c r="T326" s="95"/>
      <c r="U326" s="95"/>
      <c r="V326" s="95"/>
      <c r="W326" s="1"/>
      <c r="X326" s="1"/>
      <c r="Y326" s="1"/>
      <c r="Z326" s="1"/>
    </row>
    <row r="327" ht="13.5" customHeight="1">
      <c r="A327" s="95"/>
      <c r="B327" s="95"/>
      <c r="C327" s="95"/>
      <c r="D327" s="95"/>
      <c r="E327" s="95"/>
      <c r="F327" s="95"/>
      <c r="G327" s="95"/>
      <c r="H327" s="95"/>
      <c r="I327" s="95"/>
      <c r="J327" s="95"/>
      <c r="K327" s="95"/>
      <c r="L327" s="95"/>
      <c r="M327" s="95"/>
      <c r="N327" s="95"/>
      <c r="O327" s="95"/>
      <c r="P327" s="95"/>
      <c r="Q327" s="95"/>
      <c r="R327" s="95"/>
      <c r="S327" s="95"/>
      <c r="T327" s="95"/>
      <c r="U327" s="95"/>
      <c r="V327" s="95"/>
      <c r="W327" s="1"/>
      <c r="X327" s="1"/>
      <c r="Y327" s="1"/>
      <c r="Z327" s="1"/>
    </row>
    <row r="328" ht="13.5" customHeight="1">
      <c r="A328" s="95"/>
      <c r="B328" s="95"/>
      <c r="C328" s="95"/>
      <c r="D328" s="95"/>
      <c r="E328" s="95"/>
      <c r="F328" s="95"/>
      <c r="G328" s="95"/>
      <c r="H328" s="95"/>
      <c r="I328" s="95"/>
      <c r="J328" s="95"/>
      <c r="K328" s="95"/>
      <c r="L328" s="95"/>
      <c r="M328" s="95"/>
      <c r="N328" s="95"/>
      <c r="O328" s="95"/>
      <c r="P328" s="95"/>
      <c r="Q328" s="95"/>
      <c r="R328" s="95"/>
      <c r="S328" s="95"/>
      <c r="T328" s="95"/>
      <c r="U328" s="95"/>
      <c r="V328" s="95"/>
      <c r="W328" s="1"/>
      <c r="X328" s="1"/>
      <c r="Y328" s="1"/>
      <c r="Z328" s="1"/>
    </row>
    <row r="329" ht="13.5" customHeight="1">
      <c r="A329" s="95"/>
      <c r="B329" s="95"/>
      <c r="C329" s="95"/>
      <c r="D329" s="95"/>
      <c r="E329" s="95"/>
      <c r="F329" s="95"/>
      <c r="G329" s="95"/>
      <c r="H329" s="95"/>
      <c r="I329" s="95"/>
      <c r="J329" s="95"/>
      <c r="K329" s="95"/>
      <c r="L329" s="95"/>
      <c r="M329" s="95"/>
      <c r="N329" s="95"/>
      <c r="O329" s="95"/>
      <c r="P329" s="95"/>
      <c r="Q329" s="95"/>
      <c r="R329" s="95"/>
      <c r="S329" s="95"/>
      <c r="T329" s="95"/>
      <c r="U329" s="95"/>
      <c r="V329" s="95"/>
      <c r="W329" s="1"/>
      <c r="X329" s="1"/>
      <c r="Y329" s="1"/>
      <c r="Z329" s="1"/>
    </row>
    <row r="330" ht="13.5" customHeight="1">
      <c r="A330" s="95"/>
      <c r="B330" s="95"/>
      <c r="C330" s="95"/>
      <c r="D330" s="95"/>
      <c r="E330" s="95"/>
      <c r="F330" s="95"/>
      <c r="G330" s="95"/>
      <c r="H330" s="95"/>
      <c r="I330" s="95"/>
      <c r="J330" s="95"/>
      <c r="K330" s="95"/>
      <c r="L330" s="95"/>
      <c r="M330" s="95"/>
      <c r="N330" s="95"/>
      <c r="O330" s="95"/>
      <c r="P330" s="95"/>
      <c r="Q330" s="95"/>
      <c r="R330" s="95"/>
      <c r="S330" s="95"/>
      <c r="T330" s="95"/>
      <c r="U330" s="95"/>
      <c r="V330" s="95"/>
      <c r="W330" s="1"/>
      <c r="X330" s="1"/>
      <c r="Y330" s="1"/>
      <c r="Z330" s="1"/>
    </row>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53">
    <mergeCell ref="F8:G8"/>
    <mergeCell ref="F9:G9"/>
    <mergeCell ref="A1:E1"/>
    <mergeCell ref="A2:E2"/>
    <mergeCell ref="B5:E5"/>
    <mergeCell ref="C6:E6"/>
    <mergeCell ref="F6:H6"/>
    <mergeCell ref="C8:D8"/>
    <mergeCell ref="C9:D9"/>
    <mergeCell ref="C10:D10"/>
    <mergeCell ref="F10:G10"/>
    <mergeCell ref="C11:D11"/>
    <mergeCell ref="F11:G11"/>
    <mergeCell ref="C12:D12"/>
    <mergeCell ref="C13:D13"/>
    <mergeCell ref="A14:B14"/>
    <mergeCell ref="C14:D14"/>
    <mergeCell ref="F14:G14"/>
    <mergeCell ref="C20:D20"/>
    <mergeCell ref="F20:G20"/>
    <mergeCell ref="C21:D21"/>
    <mergeCell ref="F21:G21"/>
    <mergeCell ref="F22:G22"/>
    <mergeCell ref="F23:G23"/>
    <mergeCell ref="F28:G28"/>
    <mergeCell ref="F29:G29"/>
    <mergeCell ref="C22:D22"/>
    <mergeCell ref="A23:B23"/>
    <mergeCell ref="C23:D23"/>
    <mergeCell ref="C27:D27"/>
    <mergeCell ref="F27:G27"/>
    <mergeCell ref="C28:D28"/>
    <mergeCell ref="C29:D29"/>
    <mergeCell ref="C34:D34"/>
    <mergeCell ref="C35:D35"/>
    <mergeCell ref="A36:B36"/>
    <mergeCell ref="C36:D36"/>
    <mergeCell ref="A65:B65"/>
    <mergeCell ref="C65:D65"/>
    <mergeCell ref="A70:E70"/>
    <mergeCell ref="C71:D71"/>
    <mergeCell ref="C72:D72"/>
    <mergeCell ref="A79:B79"/>
    <mergeCell ref="C83:D83"/>
    <mergeCell ref="C84:D84"/>
    <mergeCell ref="A85:B85"/>
    <mergeCell ref="C85:D85"/>
    <mergeCell ref="C89:D89"/>
    <mergeCell ref="C90:D90"/>
    <mergeCell ref="C91:D91"/>
    <mergeCell ref="A92:B92"/>
    <mergeCell ref="C92:D92"/>
    <mergeCell ref="C96:D96"/>
    <mergeCell ref="C97:D97"/>
    <mergeCell ref="C98:D98"/>
    <mergeCell ref="C99:D99"/>
    <mergeCell ref="C100:D100"/>
    <mergeCell ref="A101:B101"/>
    <mergeCell ref="C111:D111"/>
    <mergeCell ref="A112:B112"/>
    <mergeCell ref="C112:D112"/>
    <mergeCell ref="C101:D101"/>
    <mergeCell ref="C105:D105"/>
    <mergeCell ref="C106:D106"/>
    <mergeCell ref="C107:D107"/>
    <mergeCell ref="C108:D108"/>
    <mergeCell ref="C109:D109"/>
    <mergeCell ref="C110:D110"/>
    <mergeCell ref="C123:D123"/>
    <mergeCell ref="C124:D124"/>
    <mergeCell ref="A125:B125"/>
    <mergeCell ref="C125:D125"/>
    <mergeCell ref="A126:B126"/>
    <mergeCell ref="C126:D126"/>
    <mergeCell ref="C117:D117"/>
    <mergeCell ref="C118:D118"/>
    <mergeCell ref="C119:D119"/>
    <mergeCell ref="C120:D120"/>
    <mergeCell ref="C121:D121"/>
    <mergeCell ref="C122:D122"/>
    <mergeCell ref="A123:B123"/>
    <mergeCell ref="F96:G96"/>
    <mergeCell ref="F97:G97"/>
    <mergeCell ref="F98:G98"/>
    <mergeCell ref="F99:G99"/>
    <mergeCell ref="F100:G100"/>
    <mergeCell ref="F101:G101"/>
    <mergeCell ref="F105:G105"/>
    <mergeCell ref="F106:G106"/>
    <mergeCell ref="F107:G107"/>
    <mergeCell ref="F108:G108"/>
    <mergeCell ref="F109:G109"/>
    <mergeCell ref="F110:G110"/>
    <mergeCell ref="F111:G111"/>
    <mergeCell ref="F112:G112"/>
    <mergeCell ref="F129:G129"/>
    <mergeCell ref="F130:G130"/>
    <mergeCell ref="F122:G122"/>
    <mergeCell ref="F123:G123"/>
    <mergeCell ref="F124:G124"/>
    <mergeCell ref="F125:G125"/>
    <mergeCell ref="F126:G126"/>
    <mergeCell ref="F127:G127"/>
    <mergeCell ref="F128:G128"/>
    <mergeCell ref="C31:D31"/>
    <mergeCell ref="F31:G31"/>
    <mergeCell ref="C32:D32"/>
    <mergeCell ref="F32:G32"/>
    <mergeCell ref="C33:D33"/>
    <mergeCell ref="F33:G33"/>
    <mergeCell ref="F34:G34"/>
    <mergeCell ref="F35:G35"/>
    <mergeCell ref="F36:G36"/>
    <mergeCell ref="C40:D40"/>
    <mergeCell ref="F40:G40"/>
    <mergeCell ref="C43:D43"/>
    <mergeCell ref="F43:G43"/>
    <mergeCell ref="F44:G44"/>
    <mergeCell ref="C44:D44"/>
    <mergeCell ref="C45:D45"/>
    <mergeCell ref="A47:B47"/>
    <mergeCell ref="C47:D47"/>
    <mergeCell ref="C51:D51"/>
    <mergeCell ref="C52:D52"/>
    <mergeCell ref="C53:D53"/>
    <mergeCell ref="F45:G45"/>
    <mergeCell ref="F47:G47"/>
    <mergeCell ref="F51:G51"/>
    <mergeCell ref="F52:G52"/>
    <mergeCell ref="F53:G53"/>
    <mergeCell ref="F54:G54"/>
    <mergeCell ref="F55:G55"/>
    <mergeCell ref="C54:D54"/>
    <mergeCell ref="A55:B55"/>
    <mergeCell ref="C55:D55"/>
    <mergeCell ref="C59:D59"/>
    <mergeCell ref="C61:D61"/>
    <mergeCell ref="C62:D62"/>
    <mergeCell ref="C64:D64"/>
    <mergeCell ref="F59:G59"/>
    <mergeCell ref="F61:G61"/>
    <mergeCell ref="F62:G62"/>
    <mergeCell ref="F64:G64"/>
    <mergeCell ref="F65:G65"/>
    <mergeCell ref="F71:G71"/>
    <mergeCell ref="F72:G72"/>
    <mergeCell ref="F83:G83"/>
    <mergeCell ref="F84:G84"/>
    <mergeCell ref="F85:G85"/>
    <mergeCell ref="F89:G89"/>
    <mergeCell ref="F90:G90"/>
    <mergeCell ref="F91:G91"/>
    <mergeCell ref="F92:G92"/>
  </mergeCells>
  <printOptions gridLines="1" horizontalCentered="1"/>
  <pageMargins bottom="0.75" footer="0.0" header="0.0" left="0.7" right="0.7" top="0.75"/>
  <pageSetup paperSize="9" orientation="portrait" pageOrder="overThenDown"/>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6" width="11.63"/>
  </cols>
  <sheetData>
    <row r="1">
      <c r="A1" s="122">
        <v>0.0</v>
      </c>
      <c r="B1" s="1"/>
      <c r="C1" s="122">
        <v>0.0</v>
      </c>
      <c r="D1" s="1"/>
      <c r="E1" s="1"/>
      <c r="F1" s="1"/>
      <c r="G1" s="1"/>
      <c r="H1" s="1"/>
      <c r="I1" s="1"/>
      <c r="J1" s="1"/>
      <c r="K1" s="1"/>
      <c r="L1" s="1"/>
      <c r="M1" s="1"/>
      <c r="N1" s="1"/>
      <c r="O1" s="1"/>
      <c r="P1" s="1"/>
      <c r="Q1" s="1"/>
      <c r="R1" s="1"/>
      <c r="S1" s="1"/>
      <c r="T1" s="1"/>
      <c r="U1" s="1"/>
      <c r="V1" s="1"/>
      <c r="W1" s="1"/>
      <c r="X1" s="1"/>
      <c r="Y1" s="1"/>
      <c r="Z1" s="1"/>
    </row>
    <row r="2">
      <c r="A2" s="122">
        <v>1.0</v>
      </c>
      <c r="B2" s="1"/>
      <c r="C2" s="122">
        <v>1.0</v>
      </c>
      <c r="D2" s="1"/>
      <c r="E2" s="1"/>
      <c r="F2" s="1"/>
      <c r="G2" s="1"/>
      <c r="H2" s="1"/>
      <c r="I2" s="1"/>
      <c r="J2" s="1"/>
      <c r="K2" s="1"/>
      <c r="L2" s="1"/>
      <c r="M2" s="1"/>
      <c r="N2" s="1"/>
      <c r="O2" s="1"/>
      <c r="P2" s="1"/>
      <c r="Q2" s="1"/>
      <c r="R2" s="1"/>
      <c r="S2" s="1"/>
      <c r="T2" s="1"/>
      <c r="U2" s="1"/>
      <c r="V2" s="1"/>
      <c r="W2" s="1"/>
      <c r="X2" s="1"/>
      <c r="Y2" s="1"/>
      <c r="Z2" s="1"/>
    </row>
    <row r="3">
      <c r="A3" s="122">
        <v>2.0</v>
      </c>
      <c r="B3" s="1"/>
      <c r="C3" s="122">
        <v>2.0</v>
      </c>
      <c r="D3" s="1"/>
      <c r="E3" s="1"/>
      <c r="F3" s="1"/>
      <c r="G3" s="1"/>
      <c r="H3" s="1"/>
      <c r="I3" s="1"/>
      <c r="J3" s="1"/>
      <c r="K3" s="1"/>
      <c r="L3" s="1"/>
      <c r="M3" s="1"/>
      <c r="N3" s="1"/>
      <c r="O3" s="1"/>
      <c r="P3" s="1"/>
      <c r="Q3" s="1"/>
      <c r="R3" s="1"/>
      <c r="S3" s="1"/>
      <c r="T3" s="1"/>
      <c r="U3" s="1"/>
      <c r="V3" s="1"/>
      <c r="W3" s="1"/>
      <c r="X3" s="1"/>
      <c r="Y3" s="1"/>
      <c r="Z3" s="1"/>
    </row>
    <row r="4">
      <c r="A4" s="122">
        <v>3.0</v>
      </c>
      <c r="B4" s="1"/>
      <c r="C4" s="122">
        <v>3.0</v>
      </c>
      <c r="D4" s="1"/>
      <c r="E4" s="1"/>
      <c r="F4" s="1"/>
      <c r="G4" s="1"/>
      <c r="H4" s="1"/>
      <c r="I4" s="1"/>
      <c r="J4" s="1"/>
      <c r="K4" s="1"/>
      <c r="L4" s="1"/>
      <c r="M4" s="1"/>
      <c r="N4" s="1"/>
      <c r="O4" s="1"/>
      <c r="P4" s="1"/>
      <c r="Q4" s="1"/>
      <c r="R4" s="1"/>
      <c r="S4" s="1"/>
      <c r="T4" s="1"/>
      <c r="U4" s="1"/>
      <c r="V4" s="1"/>
      <c r="W4" s="1"/>
      <c r="X4" s="1"/>
      <c r="Y4" s="1"/>
      <c r="Z4" s="1"/>
    </row>
    <row r="5">
      <c r="A5" s="122">
        <v>4.0</v>
      </c>
      <c r="B5" s="1"/>
      <c r="C5" s="122">
        <v>4.0</v>
      </c>
      <c r="D5" s="1"/>
      <c r="E5" s="1"/>
      <c r="F5" s="1"/>
      <c r="G5" s="1"/>
      <c r="H5" s="1"/>
      <c r="I5" s="1"/>
      <c r="J5" s="1"/>
      <c r="K5" s="1"/>
      <c r="L5" s="1"/>
      <c r="M5" s="1"/>
      <c r="N5" s="1"/>
      <c r="O5" s="1"/>
      <c r="P5" s="1"/>
      <c r="Q5" s="1"/>
      <c r="R5" s="1"/>
      <c r="S5" s="1"/>
      <c r="T5" s="1"/>
      <c r="U5" s="1"/>
      <c r="V5" s="1"/>
      <c r="W5" s="1"/>
      <c r="X5" s="1"/>
      <c r="Y5" s="1"/>
      <c r="Z5" s="1"/>
    </row>
    <row r="6">
      <c r="A6" s="122">
        <v>5.0</v>
      </c>
      <c r="B6" s="1"/>
      <c r="C6" s="122">
        <v>5.0</v>
      </c>
      <c r="D6" s="1"/>
      <c r="E6" s="1"/>
      <c r="F6" s="1"/>
      <c r="G6" s="1"/>
      <c r="H6" s="1"/>
      <c r="I6" s="1"/>
      <c r="J6" s="1"/>
      <c r="K6" s="1"/>
      <c r="L6" s="1"/>
      <c r="M6" s="1"/>
      <c r="N6" s="1"/>
      <c r="O6" s="1"/>
      <c r="P6" s="1"/>
      <c r="Q6" s="1"/>
      <c r="R6" s="1"/>
      <c r="S6" s="1"/>
      <c r="T6" s="1"/>
      <c r="U6" s="1"/>
      <c r="V6" s="1"/>
      <c r="W6" s="1"/>
      <c r="X6" s="1"/>
      <c r="Y6" s="1"/>
      <c r="Z6" s="1"/>
    </row>
    <row r="7">
      <c r="A7" s="122">
        <v>6.0</v>
      </c>
      <c r="B7" s="1"/>
      <c r="C7" s="122">
        <v>6.0</v>
      </c>
      <c r="D7" s="1"/>
      <c r="E7" s="1"/>
      <c r="F7" s="1"/>
      <c r="G7" s="1"/>
      <c r="H7" s="1"/>
      <c r="I7" s="1"/>
      <c r="J7" s="1"/>
      <c r="K7" s="1"/>
      <c r="L7" s="1"/>
      <c r="M7" s="1"/>
      <c r="N7" s="1"/>
      <c r="O7" s="1"/>
      <c r="P7" s="1"/>
      <c r="Q7" s="1"/>
      <c r="R7" s="1"/>
      <c r="S7" s="1"/>
      <c r="T7" s="1"/>
      <c r="U7" s="1"/>
      <c r="V7" s="1"/>
      <c r="W7" s="1"/>
      <c r="X7" s="1"/>
      <c r="Y7" s="1"/>
      <c r="Z7" s="1"/>
    </row>
    <row r="8">
      <c r="A8" s="122">
        <v>7.0</v>
      </c>
      <c r="B8" s="1"/>
      <c r="C8" s="122">
        <v>7.0</v>
      </c>
      <c r="D8" s="1"/>
      <c r="E8" s="1"/>
      <c r="F8" s="1"/>
      <c r="G8" s="1"/>
      <c r="H8" s="1"/>
      <c r="I8" s="1"/>
      <c r="J8" s="1"/>
      <c r="K8" s="1"/>
      <c r="L8" s="1"/>
      <c r="M8" s="1"/>
      <c r="N8" s="1"/>
      <c r="O8" s="1"/>
      <c r="P8" s="1"/>
      <c r="Q8" s="1"/>
      <c r="R8" s="1"/>
      <c r="S8" s="1"/>
      <c r="T8" s="1"/>
      <c r="U8" s="1"/>
      <c r="V8" s="1"/>
      <c r="W8" s="1"/>
      <c r="X8" s="1"/>
      <c r="Y8" s="1"/>
      <c r="Z8" s="1"/>
    </row>
    <row r="9">
      <c r="A9" s="122">
        <v>8.0</v>
      </c>
      <c r="B9" s="1"/>
      <c r="C9" s="122">
        <v>8.0</v>
      </c>
      <c r="D9" s="1"/>
      <c r="E9" s="1"/>
      <c r="F9" s="1"/>
      <c r="G9" s="1"/>
      <c r="H9" s="1"/>
      <c r="I9" s="1"/>
      <c r="J9" s="1"/>
      <c r="K9" s="1"/>
      <c r="L9" s="1"/>
      <c r="M9" s="1"/>
      <c r="N9" s="1"/>
      <c r="O9" s="1"/>
      <c r="P9" s="1"/>
      <c r="Q9" s="1"/>
      <c r="R9" s="1"/>
      <c r="S9" s="1"/>
      <c r="T9" s="1"/>
      <c r="U9" s="1"/>
      <c r="V9" s="1"/>
      <c r="W9" s="1"/>
      <c r="X9" s="1"/>
      <c r="Y9" s="1"/>
      <c r="Z9" s="1"/>
    </row>
    <row r="10">
      <c r="A10" s="122">
        <v>9.0</v>
      </c>
      <c r="B10" s="1"/>
      <c r="C10" s="122">
        <v>9.0</v>
      </c>
      <c r="D10" s="1"/>
      <c r="E10" s="1"/>
      <c r="F10" s="1"/>
      <c r="G10" s="1"/>
      <c r="H10" s="1"/>
      <c r="I10" s="1"/>
      <c r="J10" s="1"/>
      <c r="K10" s="1"/>
      <c r="L10" s="1"/>
      <c r="M10" s="1"/>
      <c r="N10" s="1"/>
      <c r="O10" s="1"/>
      <c r="P10" s="1"/>
      <c r="Q10" s="1"/>
      <c r="R10" s="1"/>
      <c r="S10" s="1"/>
      <c r="T10" s="1"/>
      <c r="U10" s="1"/>
      <c r="V10" s="1"/>
      <c r="W10" s="1"/>
      <c r="X10" s="1"/>
      <c r="Y10" s="1"/>
      <c r="Z10" s="1"/>
    </row>
    <row r="11">
      <c r="A11" s="122">
        <v>10.0</v>
      </c>
      <c r="B11" s="1"/>
      <c r="C11" s="122">
        <v>10.0</v>
      </c>
      <c r="D11" s="1"/>
      <c r="E11" s="1"/>
      <c r="F11" s="1"/>
      <c r="G11" s="1"/>
      <c r="H11" s="1"/>
      <c r="I11" s="1"/>
      <c r="J11" s="1"/>
      <c r="K11" s="1"/>
      <c r="L11" s="1"/>
      <c r="M11" s="1"/>
      <c r="N11" s="1"/>
      <c r="O11" s="1"/>
      <c r="P11" s="1"/>
      <c r="Q11" s="1"/>
      <c r="R11" s="1"/>
      <c r="S11" s="1"/>
      <c r="T11" s="1"/>
      <c r="U11" s="1"/>
      <c r="V11" s="1"/>
      <c r="W11" s="1"/>
      <c r="X11" s="1"/>
      <c r="Y11" s="1"/>
      <c r="Z11" s="1"/>
    </row>
    <row r="12">
      <c r="A12" s="122">
        <v>11.0</v>
      </c>
      <c r="B12" s="1"/>
      <c r="C12" s="122">
        <v>11.0</v>
      </c>
      <c r="D12" s="1"/>
      <c r="E12" s="1"/>
      <c r="F12" s="1"/>
      <c r="G12" s="1"/>
      <c r="H12" s="1"/>
      <c r="I12" s="1"/>
      <c r="J12" s="1"/>
      <c r="K12" s="1"/>
      <c r="L12" s="1"/>
      <c r="M12" s="1"/>
      <c r="N12" s="1"/>
      <c r="O12" s="1"/>
      <c r="P12" s="1"/>
      <c r="Q12" s="1"/>
      <c r="R12" s="1"/>
      <c r="S12" s="1"/>
      <c r="T12" s="1"/>
      <c r="U12" s="1"/>
      <c r="V12" s="1"/>
      <c r="W12" s="1"/>
      <c r="X12" s="1"/>
      <c r="Y12" s="1"/>
      <c r="Z12" s="1"/>
    </row>
    <row r="13">
      <c r="A13" s="122">
        <v>12.0</v>
      </c>
      <c r="B13" s="1"/>
      <c r="C13" s="122">
        <v>12.0</v>
      </c>
      <c r="D13" s="1"/>
      <c r="E13" s="1"/>
      <c r="F13" s="1"/>
      <c r="G13" s="1"/>
      <c r="H13" s="1"/>
      <c r="I13" s="1"/>
      <c r="J13" s="1"/>
      <c r="K13" s="1"/>
      <c r="L13" s="1"/>
      <c r="M13" s="1"/>
      <c r="N13" s="1"/>
      <c r="O13" s="1"/>
      <c r="P13" s="1"/>
      <c r="Q13" s="1"/>
      <c r="R13" s="1"/>
      <c r="S13" s="1"/>
      <c r="T13" s="1"/>
      <c r="U13" s="1"/>
      <c r="V13" s="1"/>
      <c r="W13" s="1"/>
      <c r="X13" s="1"/>
      <c r="Y13" s="1"/>
      <c r="Z13" s="1"/>
    </row>
    <row r="14">
      <c r="A14" s="122">
        <v>13.0</v>
      </c>
      <c r="B14" s="1"/>
      <c r="C14" s="122">
        <v>13.0</v>
      </c>
      <c r="D14" s="1"/>
      <c r="E14" s="1"/>
      <c r="F14" s="1"/>
      <c r="G14" s="1"/>
      <c r="H14" s="1"/>
      <c r="I14" s="1"/>
      <c r="J14" s="1"/>
      <c r="K14" s="1"/>
      <c r="L14" s="1"/>
      <c r="M14" s="1"/>
      <c r="N14" s="1"/>
      <c r="O14" s="1"/>
      <c r="P14" s="1"/>
      <c r="Q14" s="1"/>
      <c r="R14" s="1"/>
      <c r="S14" s="1"/>
      <c r="T14" s="1"/>
      <c r="U14" s="1"/>
      <c r="V14" s="1"/>
      <c r="W14" s="1"/>
      <c r="X14" s="1"/>
      <c r="Y14" s="1"/>
      <c r="Z14" s="1"/>
    </row>
    <row r="15">
      <c r="A15" s="122">
        <v>14.0</v>
      </c>
      <c r="B15" s="1"/>
      <c r="C15" s="122">
        <v>14.0</v>
      </c>
      <c r="D15" s="1"/>
      <c r="E15" s="1"/>
      <c r="F15" s="1"/>
      <c r="G15" s="1"/>
      <c r="H15" s="1"/>
      <c r="I15" s="1"/>
      <c r="J15" s="1"/>
      <c r="K15" s="1"/>
      <c r="L15" s="1"/>
      <c r="M15" s="1"/>
      <c r="N15" s="1"/>
      <c r="O15" s="1"/>
      <c r="P15" s="1"/>
      <c r="Q15" s="1"/>
      <c r="R15" s="1"/>
      <c r="S15" s="1"/>
      <c r="T15" s="1"/>
      <c r="U15" s="1"/>
      <c r="V15" s="1"/>
      <c r="W15" s="1"/>
      <c r="X15" s="1"/>
      <c r="Y15" s="1"/>
      <c r="Z15" s="1"/>
    </row>
    <row r="16">
      <c r="A16" s="122">
        <v>15.0</v>
      </c>
      <c r="B16" s="1"/>
      <c r="C16" s="122">
        <v>15.0</v>
      </c>
      <c r="D16" s="1"/>
      <c r="E16" s="1"/>
      <c r="F16" s="1"/>
      <c r="G16" s="1"/>
      <c r="H16" s="1"/>
      <c r="I16" s="1"/>
      <c r="J16" s="1"/>
      <c r="K16" s="1"/>
      <c r="L16" s="1"/>
      <c r="M16" s="1"/>
      <c r="N16" s="1"/>
      <c r="O16" s="1"/>
      <c r="P16" s="1"/>
      <c r="Q16" s="1"/>
      <c r="R16" s="1"/>
      <c r="S16" s="1"/>
      <c r="T16" s="1"/>
      <c r="U16" s="1"/>
      <c r="V16" s="1"/>
      <c r="W16" s="1"/>
      <c r="X16" s="1"/>
      <c r="Y16" s="1"/>
      <c r="Z16" s="1"/>
    </row>
    <row r="17">
      <c r="A17" s="122">
        <v>15.21</v>
      </c>
      <c r="B17" s="1"/>
      <c r="C17" s="122">
        <v>15.21</v>
      </c>
      <c r="D17" s="1"/>
      <c r="E17" s="1"/>
      <c r="F17" s="1"/>
      <c r="G17" s="1"/>
      <c r="H17" s="1"/>
      <c r="I17" s="1"/>
      <c r="J17" s="1"/>
      <c r="K17" s="1"/>
      <c r="L17" s="1"/>
      <c r="M17" s="1"/>
      <c r="N17" s="1"/>
      <c r="O17" s="1"/>
      <c r="P17" s="1"/>
      <c r="Q17" s="1"/>
      <c r="R17" s="1"/>
      <c r="S17" s="1"/>
      <c r="T17" s="1"/>
      <c r="U17" s="1"/>
      <c r="V17" s="1"/>
      <c r="W17" s="1"/>
      <c r="X17" s="1"/>
      <c r="Y17" s="1"/>
      <c r="Z17" s="1"/>
    </row>
    <row r="18">
      <c r="A18" s="122">
        <v>16.0</v>
      </c>
      <c r="B18" s="1"/>
      <c r="C18" s="122">
        <v>16.0</v>
      </c>
      <c r="D18" s="1"/>
      <c r="E18" s="1"/>
      <c r="F18" s="1"/>
      <c r="G18" s="1"/>
      <c r="H18" s="1"/>
      <c r="I18" s="1"/>
      <c r="J18" s="1"/>
      <c r="K18" s="1"/>
      <c r="L18" s="1"/>
      <c r="M18" s="1"/>
      <c r="N18" s="1"/>
      <c r="O18" s="1"/>
      <c r="P18" s="1"/>
      <c r="Q18" s="1"/>
      <c r="R18" s="1"/>
      <c r="S18" s="1"/>
      <c r="T18" s="1"/>
      <c r="U18" s="1"/>
      <c r="V18" s="1"/>
      <c r="W18" s="1"/>
      <c r="X18" s="1"/>
      <c r="Y18" s="1"/>
      <c r="Z18" s="1"/>
    </row>
    <row r="19">
      <c r="A19" s="122">
        <v>17.0</v>
      </c>
      <c r="B19" s="1"/>
      <c r="C19" s="1"/>
      <c r="D19" s="1"/>
      <c r="E19" s="1"/>
      <c r="F19" s="1"/>
      <c r="G19" s="1"/>
      <c r="H19" s="1"/>
      <c r="I19" s="1"/>
      <c r="J19" s="1"/>
      <c r="K19" s="1"/>
      <c r="L19" s="1"/>
      <c r="M19" s="1"/>
      <c r="N19" s="1"/>
      <c r="O19" s="1"/>
      <c r="P19" s="1"/>
      <c r="Q19" s="1"/>
      <c r="R19" s="1"/>
      <c r="S19" s="1"/>
      <c r="T19" s="1"/>
      <c r="U19" s="1"/>
      <c r="V19" s="1"/>
      <c r="W19" s="1"/>
      <c r="X19" s="1"/>
      <c r="Y19" s="1"/>
      <c r="Z19" s="1"/>
    </row>
    <row r="20">
      <c r="A20" s="122">
        <v>18.0</v>
      </c>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22">
        <v>19.0</v>
      </c>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22">
        <v>20.0</v>
      </c>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22">
        <v>21.0</v>
      </c>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22">
        <v>22.0</v>
      </c>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22">
        <v>23.0</v>
      </c>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984027777777778" footer="0.0" header="0.0" left="0.747916666666667" right="0.747916666666667" top="0.984027777777778"/>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6" width="11.63"/>
    <col customWidth="1" min="7" max="7" width="15.63"/>
    <col customWidth="1" min="8" max="8" width="7.5"/>
    <col customWidth="1" min="9" max="9" width="11.88"/>
    <col customWidth="1" min="10" max="12" width="11.63"/>
  </cols>
  <sheetData>
    <row r="1" ht="31.5" customHeight="1">
      <c r="A1" s="272" t="s">
        <v>242</v>
      </c>
      <c r="B1" s="8"/>
      <c r="C1" s="8"/>
      <c r="D1" s="8"/>
      <c r="E1" s="8"/>
      <c r="F1" s="9"/>
      <c r="G1" s="273" t="s">
        <v>243</v>
      </c>
      <c r="H1" s="275" t="s">
        <v>244</v>
      </c>
      <c r="I1" s="9"/>
      <c r="J1" s="227"/>
      <c r="K1" s="227"/>
      <c r="L1" s="1"/>
    </row>
    <row r="2">
      <c r="A2" s="54" t="s">
        <v>19</v>
      </c>
      <c r="B2" s="8"/>
      <c r="C2" s="8"/>
      <c r="D2" s="9"/>
      <c r="E2" s="35" t="s">
        <v>21</v>
      </c>
      <c r="F2" s="276" t="s">
        <v>245</v>
      </c>
      <c r="G2" s="35" t="s">
        <v>247</v>
      </c>
      <c r="H2" s="54" t="s">
        <v>248</v>
      </c>
      <c r="I2" s="9"/>
      <c r="J2" s="1"/>
      <c r="K2" s="1"/>
      <c r="L2" s="278"/>
    </row>
    <row r="3">
      <c r="A3" s="46" t="s">
        <v>249</v>
      </c>
      <c r="B3" s="8"/>
      <c r="C3" s="8"/>
      <c r="D3" s="9"/>
      <c r="E3" s="35" t="s">
        <v>50</v>
      </c>
      <c r="F3" s="35">
        <f>'ORIENTAÇÕES_DE_PREENCHIMENTO'!F13</f>
        <v>5</v>
      </c>
      <c r="G3" s="281"/>
      <c r="H3" s="284" t="str">
        <f t="shared" ref="H3:H8" si="1">IF(G3&lt;F3,G3,IF(G3&gt;F3,F3,IF(G3=F3,F3)))</f>
        <v/>
      </c>
      <c r="I3" s="9"/>
      <c r="J3" s="1"/>
      <c r="K3" s="1"/>
      <c r="L3" s="1"/>
    </row>
    <row r="4">
      <c r="A4" s="46" t="s">
        <v>251</v>
      </c>
      <c r="B4" s="8"/>
      <c r="C4" s="8"/>
      <c r="D4" s="9"/>
      <c r="E4" s="35" t="s">
        <v>57</v>
      </c>
      <c r="F4" s="55">
        <f>'ORIENTAÇÕES_DE_PREENCHIMENTO'!F14</f>
        <v>0.075</v>
      </c>
      <c r="G4" s="285"/>
      <c r="H4" s="286" t="str">
        <f t="shared" si="1"/>
        <v/>
      </c>
      <c r="I4" s="9"/>
      <c r="J4" s="1"/>
      <c r="K4" s="1"/>
      <c r="L4" s="1"/>
    </row>
    <row r="5">
      <c r="A5" s="46" t="s">
        <v>254</v>
      </c>
      <c r="B5" s="8"/>
      <c r="C5" s="8"/>
      <c r="D5" s="9"/>
      <c r="E5" s="35" t="s">
        <v>57</v>
      </c>
      <c r="F5" s="55">
        <f>'ORIENTAÇÕES_DE_PREENCHIMENTO'!F15</f>
        <v>0.039</v>
      </c>
      <c r="G5" s="285"/>
      <c r="H5" s="286" t="str">
        <f t="shared" si="1"/>
        <v/>
      </c>
      <c r="I5" s="9"/>
      <c r="J5" s="1"/>
      <c r="K5" s="1"/>
      <c r="L5" s="1"/>
    </row>
    <row r="6">
      <c r="A6" s="46" t="s">
        <v>256</v>
      </c>
      <c r="B6" s="8"/>
      <c r="C6" s="8"/>
      <c r="D6" s="9"/>
      <c r="E6" s="35" t="s">
        <v>57</v>
      </c>
      <c r="F6" s="55">
        <f>'ORIENTAÇÕES_DE_PREENCHIMENTO'!F16</f>
        <v>0.1</v>
      </c>
      <c r="G6" s="285"/>
      <c r="H6" s="286" t="str">
        <f t="shared" si="1"/>
        <v/>
      </c>
      <c r="I6" s="9"/>
      <c r="J6" s="1"/>
      <c r="K6" s="1"/>
      <c r="L6" s="1"/>
    </row>
    <row r="7">
      <c r="A7" s="46" t="s">
        <v>258</v>
      </c>
      <c r="B7" s="8"/>
      <c r="C7" s="8"/>
      <c r="D7" s="9"/>
      <c r="E7" s="35" t="s">
        <v>50</v>
      </c>
      <c r="F7" s="35">
        <f>'ORIENTAÇÕES_DE_PREENCHIMENTO'!F17</f>
        <v>15</v>
      </c>
      <c r="G7" s="281"/>
      <c r="H7" s="284" t="str">
        <f t="shared" si="1"/>
        <v/>
      </c>
      <c r="I7" s="9"/>
      <c r="J7" s="1"/>
      <c r="K7" s="1"/>
      <c r="L7" s="1"/>
    </row>
    <row r="8" ht="12.75" customHeight="1">
      <c r="A8" s="1"/>
      <c r="B8" s="1"/>
      <c r="C8" s="1"/>
      <c r="D8" s="1"/>
      <c r="E8" s="1"/>
      <c r="F8" s="1"/>
      <c r="G8" s="1"/>
      <c r="H8" s="1" t="str">
        <f t="shared" si="1"/>
        <v/>
      </c>
      <c r="J8" s="1"/>
      <c r="K8" s="1"/>
      <c r="L8" s="1"/>
    </row>
    <row r="9">
      <c r="A9" s="272" t="s">
        <v>262</v>
      </c>
      <c r="B9" s="8"/>
      <c r="C9" s="8"/>
      <c r="D9" s="8"/>
      <c r="E9" s="8"/>
      <c r="F9" s="9"/>
      <c r="G9" s="273" t="s">
        <v>243</v>
      </c>
      <c r="H9" s="275" t="s">
        <v>244</v>
      </c>
      <c r="I9" s="9"/>
      <c r="J9" s="1"/>
      <c r="K9" s="1"/>
      <c r="L9" s="1"/>
    </row>
    <row r="10">
      <c r="A10" s="54" t="s">
        <v>19</v>
      </c>
      <c r="B10" s="8"/>
      <c r="C10" s="8"/>
      <c r="D10" s="9"/>
      <c r="E10" s="35" t="s">
        <v>21</v>
      </c>
      <c r="F10" s="276" t="s">
        <v>245</v>
      </c>
      <c r="G10" s="288" t="s">
        <v>247</v>
      </c>
      <c r="H10" s="289" t="s">
        <v>248</v>
      </c>
      <c r="I10" s="290"/>
      <c r="J10" s="1"/>
      <c r="K10" s="1"/>
      <c r="L10" s="1"/>
    </row>
    <row r="11">
      <c r="A11" s="46" t="s">
        <v>249</v>
      </c>
      <c r="B11" s="8"/>
      <c r="C11" s="8"/>
      <c r="D11" s="9"/>
      <c r="E11" s="35" t="s">
        <v>50</v>
      </c>
      <c r="F11" s="35">
        <f>F3</f>
        <v>5</v>
      </c>
      <c r="G11" s="281"/>
      <c r="H11" s="284" t="str">
        <f t="shared" ref="H11:H16" si="2">IF(G11&lt;F11,G11,IF(G11&gt;F11,F11,IF(G11=F11,F11)))</f>
        <v/>
      </c>
      <c r="I11" s="9"/>
      <c r="J11" s="1"/>
      <c r="K11" s="1"/>
      <c r="L11" s="1"/>
    </row>
    <row r="12">
      <c r="A12" s="46" t="s">
        <v>251</v>
      </c>
      <c r="B12" s="8"/>
      <c r="C12" s="8"/>
      <c r="D12" s="9"/>
      <c r="E12" s="35" t="s">
        <v>57</v>
      </c>
      <c r="F12" s="55">
        <v>0.075</v>
      </c>
      <c r="G12" s="285"/>
      <c r="H12" s="286" t="str">
        <f t="shared" si="2"/>
        <v/>
      </c>
      <c r="I12" s="9"/>
      <c r="J12" s="1"/>
      <c r="K12" s="1"/>
      <c r="L12" s="1"/>
    </row>
    <row r="13">
      <c r="A13" s="46" t="s">
        <v>254</v>
      </c>
      <c r="B13" s="8"/>
      <c r="C13" s="8"/>
      <c r="D13" s="9"/>
      <c r="E13" s="35" t="s">
        <v>57</v>
      </c>
      <c r="F13" s="55">
        <v>0.039</v>
      </c>
      <c r="G13" s="285"/>
      <c r="H13" s="286" t="str">
        <f t="shared" si="2"/>
        <v/>
      </c>
      <c r="I13" s="9"/>
      <c r="J13" s="1"/>
      <c r="K13" s="1"/>
      <c r="L13" s="1"/>
    </row>
    <row r="14">
      <c r="A14" s="46" t="s">
        <v>256</v>
      </c>
      <c r="B14" s="8"/>
      <c r="C14" s="8"/>
      <c r="D14" s="9"/>
      <c r="E14" s="35" t="s">
        <v>57</v>
      </c>
      <c r="F14" s="55">
        <v>0.1</v>
      </c>
      <c r="G14" s="285"/>
      <c r="H14" s="286" t="str">
        <f t="shared" si="2"/>
        <v/>
      </c>
      <c r="I14" s="9"/>
      <c r="J14" s="1"/>
      <c r="K14" s="1"/>
      <c r="L14" s="1"/>
    </row>
    <row r="15">
      <c r="A15" s="46" t="s">
        <v>258</v>
      </c>
      <c r="B15" s="8"/>
      <c r="C15" s="8"/>
      <c r="D15" s="9"/>
      <c r="E15" s="35" t="s">
        <v>50</v>
      </c>
      <c r="F15" s="54">
        <f>F7</f>
        <v>15</v>
      </c>
      <c r="G15" s="281"/>
      <c r="H15" s="291" t="str">
        <f t="shared" si="2"/>
        <v/>
      </c>
      <c r="I15" s="9"/>
      <c r="J15" s="1"/>
      <c r="K15" s="1"/>
      <c r="L15" s="1"/>
    </row>
    <row r="16" ht="12.75" customHeight="1">
      <c r="A16" s="1"/>
      <c r="B16" s="1"/>
      <c r="C16" s="1"/>
      <c r="D16" s="1"/>
      <c r="E16" s="1"/>
      <c r="F16" s="1"/>
      <c r="G16" s="1"/>
      <c r="H16" s="292" t="str">
        <f t="shared" si="2"/>
        <v/>
      </c>
      <c r="J16" s="1"/>
      <c r="K16" s="1"/>
      <c r="L16" s="1"/>
    </row>
    <row r="17">
      <c r="A17" s="272" t="s">
        <v>269</v>
      </c>
      <c r="B17" s="8"/>
      <c r="C17" s="8"/>
      <c r="D17" s="8"/>
      <c r="E17" s="8"/>
      <c r="F17" s="9"/>
      <c r="G17" s="273" t="s">
        <v>243</v>
      </c>
      <c r="H17" s="275" t="s">
        <v>244</v>
      </c>
      <c r="I17" s="9"/>
      <c r="J17" s="1"/>
      <c r="K17" s="1"/>
      <c r="L17" s="1"/>
    </row>
    <row r="18">
      <c r="A18" s="54" t="s">
        <v>19</v>
      </c>
      <c r="B18" s="8"/>
      <c r="C18" s="8"/>
      <c r="D18" s="9"/>
      <c r="E18" s="35" t="s">
        <v>21</v>
      </c>
      <c r="F18" s="276" t="s">
        <v>245</v>
      </c>
      <c r="G18" s="35" t="s">
        <v>247</v>
      </c>
      <c r="H18" s="54" t="s">
        <v>270</v>
      </c>
      <c r="I18" s="9"/>
      <c r="J18" s="1"/>
      <c r="K18" s="1"/>
      <c r="L18" s="1"/>
    </row>
    <row r="19">
      <c r="A19" s="46" t="s">
        <v>249</v>
      </c>
      <c r="B19" s="8"/>
      <c r="C19" s="8"/>
      <c r="D19" s="9"/>
      <c r="E19" s="35" t="s">
        <v>50</v>
      </c>
      <c r="F19" s="35">
        <f t="shared" ref="F19:F23" si="3">F11</f>
        <v>5</v>
      </c>
      <c r="G19" s="281"/>
      <c r="H19" s="284" t="str">
        <f t="shared" ref="H19:H24" si="4">IF(G19&lt;F19,G19,IF(G19&gt;F19,F19,IF(G19=F19,F19)))</f>
        <v/>
      </c>
      <c r="I19" s="9"/>
      <c r="J19" s="1"/>
      <c r="K19" s="1"/>
      <c r="L19" s="1"/>
    </row>
    <row r="20">
      <c r="A20" s="46" t="s">
        <v>251</v>
      </c>
      <c r="B20" s="8"/>
      <c r="C20" s="8"/>
      <c r="D20" s="9"/>
      <c r="E20" s="35" t="s">
        <v>57</v>
      </c>
      <c r="F20" s="55">
        <f t="shared" si="3"/>
        <v>0.075</v>
      </c>
      <c r="G20" s="285"/>
      <c r="H20" s="286" t="str">
        <f t="shared" si="4"/>
        <v/>
      </c>
      <c r="I20" s="9"/>
      <c r="J20" s="1"/>
      <c r="K20" s="1"/>
      <c r="L20" s="1"/>
    </row>
    <row r="21" ht="15.75" customHeight="1">
      <c r="A21" s="46" t="s">
        <v>254</v>
      </c>
      <c r="B21" s="8"/>
      <c r="C21" s="8"/>
      <c r="D21" s="9"/>
      <c r="E21" s="35" t="s">
        <v>57</v>
      </c>
      <c r="F21" s="55">
        <f t="shared" si="3"/>
        <v>0.039</v>
      </c>
      <c r="G21" s="285"/>
      <c r="H21" s="286" t="str">
        <f t="shared" si="4"/>
        <v/>
      </c>
      <c r="I21" s="9"/>
      <c r="J21" s="1"/>
      <c r="K21" s="1"/>
      <c r="L21" s="1"/>
    </row>
    <row r="22" ht="15.75" customHeight="1">
      <c r="A22" s="46" t="s">
        <v>256</v>
      </c>
      <c r="B22" s="8"/>
      <c r="C22" s="8"/>
      <c r="D22" s="9"/>
      <c r="E22" s="35" t="s">
        <v>57</v>
      </c>
      <c r="F22" s="55">
        <f t="shared" si="3"/>
        <v>0.1</v>
      </c>
      <c r="G22" s="285"/>
      <c r="H22" s="286" t="str">
        <f t="shared" si="4"/>
        <v/>
      </c>
      <c r="I22" s="9"/>
      <c r="J22" s="1"/>
      <c r="K22" s="1"/>
      <c r="L22" s="1"/>
    </row>
    <row r="23" ht="15.75" customHeight="1">
      <c r="A23" s="46" t="s">
        <v>258</v>
      </c>
      <c r="B23" s="8"/>
      <c r="C23" s="8"/>
      <c r="D23" s="9"/>
      <c r="E23" s="35" t="s">
        <v>50</v>
      </c>
      <c r="F23" s="35">
        <f t="shared" si="3"/>
        <v>15</v>
      </c>
      <c r="G23" s="281"/>
      <c r="H23" s="284" t="str">
        <f t="shared" si="4"/>
        <v/>
      </c>
      <c r="I23" s="9"/>
      <c r="J23" s="1"/>
      <c r="K23" s="1"/>
      <c r="L23" s="1"/>
    </row>
    <row r="24" ht="12.75" customHeight="1">
      <c r="A24" s="1"/>
      <c r="B24" s="1"/>
      <c r="C24" s="1"/>
      <c r="D24" s="1"/>
      <c r="E24" s="1"/>
      <c r="F24" s="1"/>
      <c r="G24" s="1"/>
      <c r="H24" s="292" t="str">
        <f t="shared" si="4"/>
        <v/>
      </c>
      <c r="J24" s="1"/>
      <c r="K24" s="1"/>
      <c r="L24" s="1"/>
    </row>
    <row r="25" ht="15.75" customHeight="1">
      <c r="A25" s="306" t="s">
        <v>274</v>
      </c>
      <c r="B25" s="8"/>
      <c r="C25" s="8"/>
      <c r="D25" s="8"/>
      <c r="E25" s="8"/>
      <c r="F25" s="9"/>
      <c r="G25" s="311" t="s">
        <v>243</v>
      </c>
      <c r="H25" s="275" t="s">
        <v>244</v>
      </c>
      <c r="I25" s="9"/>
      <c r="J25" s="1"/>
      <c r="K25" s="1"/>
      <c r="L25" s="1"/>
    </row>
    <row r="26" ht="15.75" customHeight="1">
      <c r="A26" s="313" t="s">
        <v>19</v>
      </c>
      <c r="B26" s="8"/>
      <c r="C26" s="8"/>
      <c r="D26" s="9"/>
      <c r="E26" s="315" t="s">
        <v>21</v>
      </c>
      <c r="F26" s="276" t="s">
        <v>245</v>
      </c>
      <c r="G26" s="35" t="s">
        <v>247</v>
      </c>
      <c r="H26" s="54" t="s">
        <v>248</v>
      </c>
      <c r="I26" s="9"/>
      <c r="J26" s="1"/>
      <c r="K26" s="1"/>
      <c r="L26" s="1"/>
    </row>
    <row r="27" ht="15.75" customHeight="1">
      <c r="A27" s="46" t="s">
        <v>249</v>
      </c>
      <c r="B27" s="8"/>
      <c r="C27" s="8"/>
      <c r="D27" s="9"/>
      <c r="E27" s="315" t="s">
        <v>50</v>
      </c>
      <c r="F27" s="315">
        <f t="shared" ref="F27:F31" si="5">F19</f>
        <v>5</v>
      </c>
      <c r="G27" s="281"/>
      <c r="H27" s="284" t="str">
        <f t="shared" ref="H27:H31" si="6">IF(G27&lt;F27,G27,IF(G27&gt;F27,F27,IF(G27=F27,F27)))</f>
        <v/>
      </c>
      <c r="I27" s="9"/>
      <c r="J27" s="1"/>
      <c r="K27" s="1"/>
      <c r="L27" s="1"/>
    </row>
    <row r="28" ht="15.75" customHeight="1">
      <c r="A28" s="46" t="s">
        <v>251</v>
      </c>
      <c r="B28" s="8"/>
      <c r="C28" s="8"/>
      <c r="D28" s="9"/>
      <c r="E28" s="315" t="s">
        <v>57</v>
      </c>
      <c r="F28" s="316">
        <f t="shared" si="5"/>
        <v>0.075</v>
      </c>
      <c r="G28" s="285"/>
      <c r="H28" s="286" t="str">
        <f t="shared" si="6"/>
        <v/>
      </c>
      <c r="I28" s="9"/>
      <c r="J28" s="1"/>
      <c r="K28" s="1"/>
      <c r="L28" s="1"/>
    </row>
    <row r="29" ht="15.75" customHeight="1">
      <c r="A29" s="46" t="s">
        <v>254</v>
      </c>
      <c r="B29" s="8"/>
      <c r="C29" s="8"/>
      <c r="D29" s="9"/>
      <c r="E29" s="315" t="s">
        <v>57</v>
      </c>
      <c r="F29" s="316">
        <f t="shared" si="5"/>
        <v>0.039</v>
      </c>
      <c r="G29" s="285"/>
      <c r="H29" s="286" t="str">
        <f t="shared" si="6"/>
        <v/>
      </c>
      <c r="I29" s="9"/>
      <c r="J29" s="1"/>
      <c r="K29" s="1"/>
      <c r="L29" s="1"/>
    </row>
    <row r="30" ht="15.75" customHeight="1">
      <c r="A30" s="46" t="s">
        <v>256</v>
      </c>
      <c r="B30" s="8"/>
      <c r="C30" s="8"/>
      <c r="D30" s="9"/>
      <c r="E30" s="315" t="s">
        <v>57</v>
      </c>
      <c r="F30" s="316">
        <f t="shared" si="5"/>
        <v>0.1</v>
      </c>
      <c r="G30" s="285"/>
      <c r="H30" s="286" t="str">
        <f t="shared" si="6"/>
        <v/>
      </c>
      <c r="I30" s="9"/>
      <c r="J30" s="1"/>
      <c r="K30" s="1"/>
      <c r="L30" s="1"/>
    </row>
    <row r="31" ht="15.75" customHeight="1">
      <c r="A31" s="46" t="s">
        <v>258</v>
      </c>
      <c r="B31" s="8"/>
      <c r="C31" s="8"/>
      <c r="D31" s="9"/>
      <c r="E31" s="315" t="s">
        <v>50</v>
      </c>
      <c r="F31" s="315">
        <f t="shared" si="5"/>
        <v>15</v>
      </c>
      <c r="G31" s="281"/>
      <c r="H31" s="291" t="str">
        <f t="shared" si="6"/>
        <v/>
      </c>
      <c r="I31" s="9"/>
      <c r="J31" s="1"/>
      <c r="K31" s="1"/>
      <c r="L31" s="1"/>
    </row>
    <row r="32" ht="12.75" customHeight="1">
      <c r="A32" s="1"/>
      <c r="B32" s="1"/>
      <c r="C32" s="1"/>
      <c r="D32" s="1"/>
      <c r="E32" s="1"/>
      <c r="F32" s="1"/>
      <c r="G32" s="1"/>
      <c r="H32" s="1"/>
      <c r="I32" s="1"/>
      <c r="J32" s="1"/>
      <c r="K32" s="1"/>
      <c r="L32" s="1"/>
    </row>
    <row r="33" ht="12.75" customHeight="1">
      <c r="A33" s="1"/>
      <c r="B33" s="1"/>
      <c r="C33" s="1"/>
      <c r="D33" s="1"/>
      <c r="E33" s="1"/>
      <c r="F33" s="1"/>
      <c r="G33" s="1"/>
      <c r="H33" s="1"/>
      <c r="I33" s="1"/>
      <c r="J33" s="1"/>
      <c r="K33" s="1"/>
      <c r="L33" s="1"/>
    </row>
    <row r="34" ht="12.75" customHeight="1">
      <c r="A34" s="1"/>
      <c r="B34" s="1"/>
      <c r="C34" s="1"/>
      <c r="D34" s="1"/>
      <c r="E34" s="1"/>
      <c r="F34" s="1"/>
      <c r="G34" s="1"/>
      <c r="H34" s="1"/>
      <c r="I34" s="1"/>
      <c r="J34" s="1"/>
      <c r="K34" s="1"/>
      <c r="L34" s="1"/>
    </row>
    <row r="35" ht="12.75" customHeight="1">
      <c r="A35" s="1"/>
      <c r="B35" s="1"/>
      <c r="C35" s="1"/>
      <c r="D35" s="1"/>
      <c r="E35" s="1"/>
      <c r="F35" s="1"/>
      <c r="G35" s="1"/>
      <c r="H35" s="1"/>
      <c r="I35" s="1"/>
      <c r="J35" s="1"/>
      <c r="K35" s="1"/>
      <c r="L35" s="1"/>
    </row>
    <row r="36" ht="12.75" customHeight="1">
      <c r="A36" s="1"/>
      <c r="B36" s="1"/>
      <c r="C36" s="1"/>
      <c r="D36" s="1"/>
      <c r="E36" s="1"/>
      <c r="F36" s="1"/>
      <c r="G36" s="1"/>
      <c r="H36" s="1"/>
      <c r="I36" s="1"/>
      <c r="J36" s="1"/>
      <c r="K36" s="1"/>
      <c r="L36" s="1"/>
    </row>
    <row r="37" ht="12.75" customHeight="1">
      <c r="A37" s="1"/>
      <c r="B37" s="1"/>
      <c r="C37" s="1"/>
      <c r="D37" s="1"/>
      <c r="E37" s="1"/>
      <c r="F37" s="1"/>
      <c r="G37" s="1"/>
      <c r="H37" s="1"/>
      <c r="I37" s="1"/>
      <c r="J37" s="1"/>
      <c r="K37" s="1"/>
      <c r="L37" s="1"/>
    </row>
    <row r="38" ht="12.75" customHeight="1">
      <c r="A38" s="1"/>
      <c r="B38" s="1"/>
      <c r="C38" s="1"/>
      <c r="D38" s="1"/>
      <c r="E38" s="1"/>
      <c r="F38" s="1"/>
      <c r="G38" s="1"/>
      <c r="H38" s="1"/>
      <c r="I38" s="1"/>
      <c r="J38" s="1"/>
      <c r="K38" s="1"/>
      <c r="L38" s="1"/>
    </row>
    <row r="39" ht="12.75" customHeight="1">
      <c r="A39" s="1"/>
      <c r="B39" s="1"/>
      <c r="C39" s="1"/>
      <c r="D39" s="1"/>
      <c r="E39" s="1"/>
      <c r="F39" s="1"/>
      <c r="G39" s="1"/>
      <c r="H39" s="1"/>
      <c r="I39" s="1"/>
      <c r="J39" s="1"/>
      <c r="K39" s="1"/>
      <c r="L39" s="1"/>
    </row>
    <row r="40" ht="12.75" customHeight="1">
      <c r="A40" s="1"/>
      <c r="B40" s="1"/>
      <c r="C40" s="1"/>
      <c r="D40" s="1"/>
      <c r="E40" s="1"/>
      <c r="F40" s="1"/>
      <c r="G40" s="1"/>
      <c r="H40" s="1"/>
      <c r="I40" s="1"/>
      <c r="J40" s="1"/>
      <c r="K40" s="1"/>
      <c r="L40" s="1"/>
    </row>
    <row r="41" ht="12.75" customHeight="1">
      <c r="A41" s="1"/>
      <c r="B41" s="1"/>
      <c r="C41" s="1"/>
      <c r="D41" s="1"/>
      <c r="E41" s="1"/>
      <c r="F41" s="1"/>
      <c r="G41" s="1"/>
      <c r="H41" s="1"/>
      <c r="I41" s="1"/>
      <c r="J41" s="1"/>
      <c r="K41" s="1"/>
      <c r="L41" s="1"/>
    </row>
    <row r="42" ht="12.75" customHeight="1">
      <c r="A42" s="1"/>
      <c r="B42" s="1"/>
      <c r="C42" s="1"/>
      <c r="D42" s="1"/>
      <c r="E42" s="1"/>
      <c r="F42" s="1"/>
      <c r="G42" s="1"/>
      <c r="H42" s="1"/>
      <c r="I42" s="1"/>
      <c r="J42" s="1"/>
      <c r="K42" s="1"/>
      <c r="L42" s="1"/>
    </row>
    <row r="43" ht="12.75" customHeight="1">
      <c r="A43" s="1"/>
      <c r="B43" s="1"/>
      <c r="C43" s="1"/>
      <c r="D43" s="1"/>
      <c r="E43" s="1"/>
      <c r="F43" s="1"/>
      <c r="G43" s="1"/>
      <c r="H43" s="1"/>
      <c r="I43" s="1"/>
      <c r="J43" s="1"/>
      <c r="K43" s="1"/>
      <c r="L43" s="1"/>
    </row>
    <row r="44" ht="12.75" customHeight="1">
      <c r="A44" s="1"/>
      <c r="B44" s="1"/>
      <c r="C44" s="1"/>
      <c r="D44" s="1"/>
      <c r="E44" s="1"/>
      <c r="F44" s="1"/>
      <c r="G44" s="1"/>
      <c r="H44" s="1"/>
      <c r="I44" s="1"/>
      <c r="J44" s="1"/>
      <c r="K44" s="1"/>
      <c r="L44" s="1"/>
    </row>
    <row r="45" ht="12.75" customHeight="1">
      <c r="A45" s="1"/>
      <c r="B45" s="1"/>
      <c r="C45" s="1"/>
      <c r="D45" s="1"/>
      <c r="E45" s="1"/>
      <c r="F45" s="1"/>
      <c r="G45" s="1"/>
      <c r="H45" s="1"/>
      <c r="I45" s="1"/>
      <c r="J45" s="1"/>
      <c r="K45" s="1"/>
      <c r="L45" s="1"/>
    </row>
    <row r="46" ht="12.75" customHeight="1">
      <c r="A46" s="1"/>
      <c r="B46" s="1"/>
      <c r="C46" s="1"/>
      <c r="D46" s="1"/>
      <c r="E46" s="1"/>
      <c r="F46" s="1"/>
      <c r="G46" s="1"/>
      <c r="H46" s="1"/>
      <c r="I46" s="1"/>
      <c r="J46" s="1"/>
      <c r="K46" s="1"/>
      <c r="L46" s="1"/>
    </row>
    <row r="47" ht="12.75" customHeight="1">
      <c r="A47" s="1"/>
      <c r="B47" s="1"/>
      <c r="C47" s="1"/>
      <c r="D47" s="1"/>
      <c r="E47" s="1"/>
      <c r="F47" s="1"/>
      <c r="G47" s="1"/>
      <c r="H47" s="1"/>
      <c r="I47" s="1"/>
      <c r="J47" s="1"/>
      <c r="K47" s="1"/>
      <c r="L47" s="1"/>
    </row>
    <row r="48" ht="12.75" customHeight="1">
      <c r="A48" s="1"/>
      <c r="B48" s="1"/>
      <c r="C48" s="1"/>
      <c r="D48" s="1"/>
      <c r="E48" s="1"/>
      <c r="F48" s="1"/>
      <c r="G48" s="1"/>
      <c r="H48" s="1"/>
      <c r="I48" s="1"/>
      <c r="J48" s="1"/>
      <c r="K48" s="1"/>
      <c r="L48" s="1"/>
    </row>
    <row r="49" ht="12.75" customHeight="1">
      <c r="A49" s="1"/>
      <c r="B49" s="1"/>
      <c r="C49" s="1"/>
      <c r="D49" s="1"/>
      <c r="E49" s="1"/>
      <c r="F49" s="1"/>
      <c r="G49" s="1"/>
      <c r="H49" s="1"/>
      <c r="I49" s="1"/>
      <c r="J49" s="1"/>
      <c r="K49" s="1"/>
      <c r="L49" s="1"/>
    </row>
    <row r="50" ht="12.75" customHeight="1">
      <c r="A50" s="1"/>
      <c r="B50" s="1"/>
      <c r="C50" s="1"/>
      <c r="D50" s="1"/>
      <c r="E50" s="1"/>
      <c r="F50" s="1"/>
      <c r="G50" s="1"/>
      <c r="H50" s="1"/>
      <c r="I50" s="1"/>
      <c r="J50" s="1"/>
      <c r="K50" s="1"/>
      <c r="L50" s="1"/>
    </row>
    <row r="51" ht="12.75" customHeight="1">
      <c r="A51" s="1"/>
      <c r="B51" s="1"/>
      <c r="C51" s="1"/>
      <c r="D51" s="1"/>
      <c r="E51" s="1"/>
      <c r="F51" s="1"/>
      <c r="G51" s="1"/>
      <c r="H51" s="1"/>
      <c r="I51" s="1"/>
      <c r="J51" s="1"/>
      <c r="K51" s="1"/>
      <c r="L51" s="1"/>
    </row>
    <row r="52" ht="12.75" customHeight="1">
      <c r="A52" s="1"/>
      <c r="B52" s="1"/>
      <c r="C52" s="1"/>
      <c r="D52" s="1"/>
      <c r="E52" s="1"/>
      <c r="F52" s="1"/>
      <c r="G52" s="1"/>
      <c r="H52" s="1"/>
      <c r="I52" s="1"/>
      <c r="J52" s="1"/>
      <c r="K52" s="1"/>
      <c r="L52" s="1"/>
    </row>
    <row r="53" ht="12.75" customHeight="1">
      <c r="A53" s="1"/>
      <c r="B53" s="1"/>
      <c r="C53" s="1"/>
      <c r="D53" s="1"/>
      <c r="E53" s="1"/>
      <c r="F53" s="1"/>
      <c r="G53" s="1"/>
      <c r="H53" s="1"/>
      <c r="I53" s="1"/>
      <c r="J53" s="1"/>
      <c r="K53" s="1"/>
      <c r="L53" s="1"/>
    </row>
    <row r="54" ht="12.75" customHeight="1">
      <c r="A54" s="1"/>
      <c r="B54" s="1"/>
      <c r="C54" s="1"/>
      <c r="D54" s="1"/>
      <c r="E54" s="1"/>
      <c r="F54" s="1"/>
      <c r="G54" s="1"/>
      <c r="H54" s="1"/>
      <c r="I54" s="1"/>
      <c r="J54" s="1"/>
      <c r="K54" s="1"/>
      <c r="L54" s="1"/>
    </row>
    <row r="55" ht="12.75" customHeight="1">
      <c r="A55" s="1"/>
      <c r="B55" s="1"/>
      <c r="C55" s="1"/>
      <c r="D55" s="1"/>
      <c r="E55" s="1"/>
      <c r="F55" s="1"/>
      <c r="G55" s="1"/>
      <c r="H55" s="1"/>
      <c r="I55" s="1"/>
      <c r="J55" s="1"/>
      <c r="K55" s="1"/>
      <c r="L55" s="1"/>
    </row>
    <row r="56" ht="12.75" customHeight="1">
      <c r="A56" s="1"/>
      <c r="B56" s="1"/>
      <c r="C56" s="1"/>
      <c r="D56" s="1"/>
      <c r="E56" s="1"/>
      <c r="F56" s="1"/>
      <c r="G56" s="1"/>
      <c r="H56" s="1"/>
      <c r="I56" s="1"/>
      <c r="J56" s="1"/>
      <c r="K56" s="1"/>
      <c r="L56" s="1"/>
    </row>
    <row r="57" ht="12.75" customHeight="1">
      <c r="A57" s="1"/>
      <c r="B57" s="1"/>
      <c r="C57" s="1"/>
      <c r="D57" s="1"/>
      <c r="E57" s="1"/>
      <c r="F57" s="1"/>
      <c r="G57" s="1"/>
      <c r="H57" s="1"/>
      <c r="I57" s="1"/>
      <c r="J57" s="1"/>
      <c r="K57" s="1"/>
      <c r="L57" s="1"/>
    </row>
    <row r="58" ht="12.75" customHeight="1">
      <c r="A58" s="1"/>
      <c r="B58" s="1"/>
      <c r="C58" s="1"/>
      <c r="D58" s="1"/>
      <c r="E58" s="1"/>
      <c r="F58" s="1"/>
      <c r="G58" s="1"/>
      <c r="H58" s="1"/>
      <c r="I58" s="1"/>
      <c r="J58" s="1"/>
      <c r="K58" s="1"/>
      <c r="L58" s="1"/>
    </row>
    <row r="59" ht="12.75" customHeight="1">
      <c r="A59" s="1"/>
      <c r="B59" s="1"/>
      <c r="C59" s="1"/>
      <c r="D59" s="1"/>
      <c r="E59" s="1"/>
      <c r="F59" s="1"/>
      <c r="G59" s="1"/>
      <c r="H59" s="1"/>
      <c r="I59" s="1"/>
      <c r="J59" s="1"/>
      <c r="K59" s="1"/>
      <c r="L59" s="1"/>
    </row>
    <row r="60" ht="12.75" customHeight="1">
      <c r="A60" s="1"/>
      <c r="B60" s="1"/>
      <c r="C60" s="1"/>
      <c r="D60" s="1"/>
      <c r="E60" s="1"/>
      <c r="F60" s="1"/>
      <c r="G60" s="1"/>
      <c r="H60" s="1"/>
      <c r="I60" s="1"/>
      <c r="J60" s="1"/>
      <c r="K60" s="1"/>
      <c r="L60" s="1"/>
    </row>
    <row r="61" ht="12.75" customHeight="1">
      <c r="A61" s="1"/>
      <c r="B61" s="1"/>
      <c r="C61" s="1"/>
      <c r="D61" s="1"/>
      <c r="E61" s="1"/>
      <c r="F61" s="1"/>
      <c r="G61" s="1"/>
      <c r="H61" s="1"/>
      <c r="I61" s="1"/>
      <c r="J61" s="1"/>
      <c r="K61" s="1"/>
      <c r="L61" s="1"/>
    </row>
    <row r="62" ht="12.75" customHeight="1">
      <c r="A62" s="1"/>
      <c r="B62" s="1"/>
      <c r="C62" s="1"/>
      <c r="D62" s="1"/>
      <c r="E62" s="1"/>
      <c r="F62" s="1"/>
      <c r="G62" s="1"/>
      <c r="H62" s="1"/>
      <c r="I62" s="1"/>
      <c r="J62" s="1"/>
      <c r="K62" s="1"/>
      <c r="L62" s="1"/>
    </row>
    <row r="63" ht="12.75" customHeight="1">
      <c r="A63" s="1"/>
      <c r="B63" s="1"/>
      <c r="C63" s="1"/>
      <c r="D63" s="1"/>
      <c r="E63" s="1"/>
      <c r="F63" s="1"/>
      <c r="G63" s="1"/>
      <c r="H63" s="1"/>
      <c r="I63" s="1"/>
      <c r="J63" s="1"/>
      <c r="K63" s="1"/>
      <c r="L63" s="1"/>
    </row>
    <row r="64" ht="12.75" customHeight="1">
      <c r="A64" s="1"/>
      <c r="B64" s="1"/>
      <c r="C64" s="1"/>
      <c r="D64" s="1"/>
      <c r="E64" s="1"/>
      <c r="F64" s="1"/>
      <c r="G64" s="1"/>
      <c r="H64" s="1"/>
      <c r="I64" s="1"/>
      <c r="J64" s="1"/>
      <c r="K64" s="1"/>
      <c r="L64" s="1"/>
    </row>
    <row r="65" ht="12.75" customHeight="1">
      <c r="A65" s="1"/>
      <c r="B65" s="1"/>
      <c r="C65" s="1"/>
      <c r="D65" s="1"/>
      <c r="E65" s="1"/>
      <c r="F65" s="1"/>
      <c r="G65" s="1"/>
      <c r="H65" s="1"/>
      <c r="I65" s="1"/>
      <c r="J65" s="1"/>
      <c r="K65" s="1"/>
      <c r="L65" s="1"/>
    </row>
    <row r="66" ht="12.75" customHeight="1">
      <c r="A66" s="1"/>
      <c r="B66" s="1"/>
      <c r="C66" s="1"/>
      <c r="D66" s="1"/>
      <c r="E66" s="1"/>
      <c r="F66" s="1"/>
      <c r="G66" s="1"/>
      <c r="H66" s="1"/>
      <c r="I66" s="1"/>
      <c r="J66" s="1"/>
      <c r="K66" s="1"/>
      <c r="L66" s="1"/>
    </row>
    <row r="67" ht="12.75" customHeight="1">
      <c r="A67" s="1"/>
      <c r="B67" s="1"/>
      <c r="C67" s="1"/>
      <c r="D67" s="1"/>
      <c r="E67" s="1"/>
      <c r="F67" s="1"/>
      <c r="G67" s="1"/>
      <c r="H67" s="1"/>
      <c r="I67" s="1"/>
      <c r="J67" s="1"/>
      <c r="K67" s="1"/>
      <c r="L67" s="1"/>
    </row>
    <row r="68" ht="12.75" customHeight="1">
      <c r="A68" s="1"/>
      <c r="B68" s="1"/>
      <c r="C68" s="1"/>
      <c r="D68" s="1"/>
      <c r="E68" s="1"/>
      <c r="F68" s="1"/>
      <c r="G68" s="1"/>
      <c r="H68" s="1"/>
      <c r="I68" s="1"/>
      <c r="J68" s="1"/>
      <c r="K68" s="1"/>
      <c r="L68" s="1"/>
    </row>
    <row r="69" ht="12.75" customHeight="1">
      <c r="A69" s="1"/>
      <c r="B69" s="1"/>
      <c r="C69" s="1"/>
      <c r="D69" s="1"/>
      <c r="E69" s="1"/>
      <c r="F69" s="1"/>
      <c r="G69" s="1"/>
      <c r="H69" s="1"/>
      <c r="I69" s="1"/>
      <c r="J69" s="1"/>
      <c r="K69" s="1"/>
      <c r="L69" s="1"/>
    </row>
    <row r="70" ht="12.75" customHeight="1">
      <c r="A70" s="1"/>
      <c r="B70" s="1"/>
      <c r="C70" s="1"/>
      <c r="D70" s="1"/>
      <c r="E70" s="1"/>
      <c r="F70" s="1"/>
      <c r="G70" s="1"/>
      <c r="H70" s="1"/>
      <c r="I70" s="1"/>
      <c r="J70" s="1"/>
      <c r="K70" s="1"/>
      <c r="L70" s="1"/>
    </row>
    <row r="71" ht="12.75" customHeight="1">
      <c r="A71" s="1"/>
      <c r="B71" s="1"/>
      <c r="C71" s="1"/>
      <c r="D71" s="1"/>
      <c r="E71" s="1"/>
      <c r="F71" s="1"/>
      <c r="G71" s="1"/>
      <c r="H71" s="1"/>
      <c r="I71" s="1"/>
      <c r="J71" s="1"/>
      <c r="K71" s="1"/>
      <c r="L71" s="1"/>
    </row>
    <row r="72" ht="12.75" customHeight="1">
      <c r="A72" s="1"/>
      <c r="B72" s="1"/>
      <c r="C72" s="1"/>
      <c r="D72" s="1"/>
      <c r="E72" s="1"/>
      <c r="F72" s="1"/>
      <c r="G72" s="1"/>
      <c r="H72" s="1"/>
      <c r="I72" s="1"/>
      <c r="J72" s="1"/>
      <c r="K72" s="1"/>
      <c r="L72" s="1"/>
    </row>
    <row r="73" ht="12.75" customHeight="1">
      <c r="A73" s="1"/>
      <c r="B73" s="1"/>
      <c r="C73" s="1"/>
      <c r="D73" s="1"/>
      <c r="E73" s="1"/>
      <c r="F73" s="1"/>
      <c r="G73" s="1"/>
      <c r="H73" s="1"/>
      <c r="I73" s="1"/>
      <c r="J73" s="1"/>
      <c r="K73" s="1"/>
      <c r="L73" s="1"/>
    </row>
    <row r="74" ht="12.75" customHeight="1">
      <c r="A74" s="1"/>
      <c r="B74" s="1"/>
      <c r="C74" s="1"/>
      <c r="D74" s="1"/>
      <c r="E74" s="1"/>
      <c r="F74" s="1"/>
      <c r="G74" s="1"/>
      <c r="H74" s="1"/>
      <c r="I74" s="1"/>
      <c r="J74" s="1"/>
      <c r="K74" s="1"/>
      <c r="L74" s="1"/>
    </row>
    <row r="75" ht="12.75" customHeight="1">
      <c r="A75" s="1"/>
      <c r="B75" s="1"/>
      <c r="C75" s="1"/>
      <c r="D75" s="1"/>
      <c r="E75" s="1"/>
      <c r="F75" s="1"/>
      <c r="G75" s="1"/>
      <c r="H75" s="1"/>
      <c r="I75" s="1"/>
      <c r="J75" s="1"/>
      <c r="K75" s="1"/>
      <c r="L75" s="1"/>
    </row>
    <row r="76" ht="12.75" customHeight="1">
      <c r="A76" s="1"/>
      <c r="B76" s="1"/>
      <c r="C76" s="1"/>
      <c r="D76" s="1"/>
      <c r="E76" s="1"/>
      <c r="F76" s="1"/>
      <c r="G76" s="1"/>
      <c r="H76" s="1"/>
      <c r="I76" s="1"/>
      <c r="J76" s="1"/>
      <c r="K76" s="1"/>
      <c r="L76" s="1"/>
    </row>
    <row r="77" ht="12.75" customHeight="1">
      <c r="A77" s="1"/>
      <c r="B77" s="1"/>
      <c r="C77" s="1"/>
      <c r="D77" s="1"/>
      <c r="E77" s="1"/>
      <c r="F77" s="1"/>
      <c r="G77" s="1"/>
      <c r="H77" s="1"/>
      <c r="I77" s="1"/>
      <c r="J77" s="1"/>
      <c r="K77" s="1"/>
      <c r="L77" s="1"/>
    </row>
    <row r="78" ht="12.75" customHeight="1">
      <c r="A78" s="1"/>
      <c r="B78" s="1"/>
      <c r="C78" s="1"/>
      <c r="D78" s="1"/>
      <c r="E78" s="1"/>
      <c r="F78" s="1"/>
      <c r="G78" s="1"/>
      <c r="H78" s="1"/>
      <c r="I78" s="1"/>
      <c r="J78" s="1"/>
      <c r="K78" s="1"/>
      <c r="L78" s="1"/>
    </row>
    <row r="79" ht="12.75" customHeight="1">
      <c r="A79" s="1"/>
      <c r="B79" s="1"/>
      <c r="C79" s="1"/>
      <c r="D79" s="1"/>
      <c r="E79" s="1"/>
      <c r="F79" s="1"/>
      <c r="G79" s="1"/>
      <c r="H79" s="1"/>
      <c r="I79" s="1"/>
      <c r="J79" s="1"/>
      <c r="K79" s="1"/>
      <c r="L79" s="1"/>
    </row>
    <row r="80" ht="12.75" customHeight="1">
      <c r="A80" s="1"/>
      <c r="B80" s="1"/>
      <c r="C80" s="1"/>
      <c r="D80" s="1"/>
      <c r="E80" s="1"/>
      <c r="F80" s="1"/>
      <c r="G80" s="1"/>
      <c r="H80" s="1"/>
      <c r="I80" s="1"/>
      <c r="J80" s="1"/>
      <c r="K80" s="1"/>
      <c r="L80" s="1"/>
    </row>
    <row r="81" ht="12.75" customHeight="1">
      <c r="A81" s="1"/>
      <c r="B81" s="1"/>
      <c r="C81" s="1"/>
      <c r="D81" s="1"/>
      <c r="E81" s="1"/>
      <c r="F81" s="1"/>
      <c r="G81" s="1"/>
      <c r="H81" s="1"/>
      <c r="I81" s="1"/>
      <c r="J81" s="1"/>
      <c r="K81" s="1"/>
      <c r="L81" s="1"/>
    </row>
    <row r="82" ht="12.75" customHeight="1">
      <c r="A82" s="1"/>
      <c r="B82" s="1"/>
      <c r="C82" s="1"/>
      <c r="D82" s="1"/>
      <c r="E82" s="1"/>
      <c r="F82" s="1"/>
      <c r="G82" s="1"/>
      <c r="H82" s="1"/>
      <c r="I82" s="1"/>
      <c r="J82" s="1"/>
      <c r="K82" s="1"/>
      <c r="L82" s="1"/>
    </row>
    <row r="83" ht="12.75" customHeight="1">
      <c r="A83" s="1"/>
      <c r="B83" s="1"/>
      <c r="C83" s="1"/>
      <c r="D83" s="1"/>
      <c r="E83" s="1"/>
      <c r="F83" s="1"/>
      <c r="G83" s="1"/>
      <c r="H83" s="1"/>
      <c r="I83" s="1"/>
      <c r="J83" s="1"/>
      <c r="K83" s="1"/>
      <c r="L83" s="1"/>
    </row>
    <row r="84" ht="12.75" customHeight="1">
      <c r="A84" s="1"/>
      <c r="B84" s="1"/>
      <c r="C84" s="1"/>
      <c r="D84" s="1"/>
      <c r="E84" s="1"/>
      <c r="F84" s="1"/>
      <c r="G84" s="1"/>
      <c r="H84" s="1"/>
      <c r="I84" s="1"/>
      <c r="J84" s="1"/>
      <c r="K84" s="1"/>
      <c r="L84" s="1"/>
    </row>
    <row r="85" ht="12.75" customHeight="1">
      <c r="A85" s="1"/>
      <c r="B85" s="1"/>
      <c r="C85" s="1"/>
      <c r="D85" s="1"/>
      <c r="E85" s="1"/>
      <c r="F85" s="1"/>
      <c r="G85" s="1"/>
      <c r="H85" s="1"/>
      <c r="I85" s="1"/>
      <c r="J85" s="1"/>
      <c r="K85" s="1"/>
      <c r="L85" s="1"/>
    </row>
    <row r="86" ht="12.75" customHeight="1">
      <c r="A86" s="1"/>
      <c r="B86" s="1"/>
      <c r="C86" s="1"/>
      <c r="D86" s="1"/>
      <c r="E86" s="1"/>
      <c r="F86" s="1"/>
      <c r="G86" s="1"/>
      <c r="H86" s="1"/>
      <c r="I86" s="1"/>
      <c r="J86" s="1"/>
      <c r="K86" s="1"/>
      <c r="L86" s="1"/>
    </row>
    <row r="87" ht="12.75" customHeight="1">
      <c r="A87" s="1"/>
      <c r="B87" s="1"/>
      <c r="C87" s="1"/>
      <c r="D87" s="1"/>
      <c r="E87" s="1"/>
      <c r="F87" s="1"/>
      <c r="G87" s="1"/>
      <c r="H87" s="1"/>
      <c r="I87" s="1"/>
      <c r="J87" s="1"/>
      <c r="K87" s="1"/>
      <c r="L87" s="1"/>
    </row>
    <row r="88" ht="12.75" customHeight="1">
      <c r="A88" s="1"/>
      <c r="B88" s="1"/>
      <c r="C88" s="1"/>
      <c r="D88" s="1"/>
      <c r="E88" s="1"/>
      <c r="F88" s="1"/>
      <c r="G88" s="1"/>
      <c r="H88" s="1"/>
      <c r="I88" s="1"/>
      <c r="J88" s="1"/>
      <c r="K88" s="1"/>
      <c r="L88" s="1"/>
    </row>
    <row r="89" ht="12.75" customHeight="1">
      <c r="A89" s="1"/>
      <c r="B89" s="1"/>
      <c r="C89" s="1"/>
      <c r="D89" s="1"/>
      <c r="E89" s="1"/>
      <c r="F89" s="1"/>
      <c r="G89" s="1"/>
      <c r="H89" s="1"/>
      <c r="I89" s="1"/>
      <c r="J89" s="1"/>
      <c r="K89" s="1"/>
      <c r="L89" s="1"/>
    </row>
    <row r="90" ht="12.75" customHeight="1">
      <c r="A90" s="1"/>
      <c r="B90" s="1"/>
      <c r="C90" s="1"/>
      <c r="D90" s="1"/>
      <c r="E90" s="1"/>
      <c r="F90" s="1"/>
      <c r="G90" s="1"/>
      <c r="H90" s="1"/>
      <c r="I90" s="1"/>
      <c r="J90" s="1"/>
      <c r="K90" s="1"/>
      <c r="L90" s="1"/>
    </row>
    <row r="91" ht="12.75" customHeight="1">
      <c r="A91" s="1"/>
      <c r="B91" s="1"/>
      <c r="C91" s="1"/>
      <c r="D91" s="1"/>
      <c r="E91" s="1"/>
      <c r="F91" s="1"/>
      <c r="G91" s="1"/>
      <c r="H91" s="1"/>
      <c r="I91" s="1"/>
      <c r="J91" s="1"/>
      <c r="K91" s="1"/>
      <c r="L91" s="1"/>
    </row>
    <row r="92" ht="12.75" customHeight="1">
      <c r="A92" s="1"/>
      <c r="B92" s="1"/>
      <c r="C92" s="1"/>
      <c r="D92" s="1"/>
      <c r="E92" s="1"/>
      <c r="F92" s="1"/>
      <c r="G92" s="1"/>
      <c r="H92" s="1"/>
      <c r="I92" s="1"/>
      <c r="J92" s="1"/>
      <c r="K92" s="1"/>
      <c r="L92" s="1"/>
    </row>
    <row r="93" ht="12.75" customHeight="1">
      <c r="A93" s="1"/>
      <c r="B93" s="1"/>
      <c r="C93" s="1"/>
      <c r="D93" s="1"/>
      <c r="E93" s="1"/>
      <c r="F93" s="1"/>
      <c r="G93" s="1"/>
      <c r="H93" s="1"/>
      <c r="I93" s="1"/>
      <c r="J93" s="1"/>
      <c r="K93" s="1"/>
      <c r="L93" s="1"/>
    </row>
    <row r="94" ht="12.75" customHeight="1">
      <c r="A94" s="1"/>
      <c r="B94" s="1"/>
      <c r="C94" s="1"/>
      <c r="D94" s="1"/>
      <c r="E94" s="1"/>
      <c r="F94" s="1"/>
      <c r="G94" s="1"/>
      <c r="H94" s="1"/>
      <c r="I94" s="1"/>
      <c r="J94" s="1"/>
      <c r="K94" s="1"/>
      <c r="L94" s="1"/>
    </row>
    <row r="95" ht="12.75" customHeight="1">
      <c r="A95" s="1"/>
      <c r="B95" s="1"/>
      <c r="C95" s="1"/>
      <c r="D95" s="1"/>
      <c r="E95" s="1"/>
      <c r="F95" s="1"/>
      <c r="G95" s="1"/>
      <c r="H95" s="1"/>
      <c r="I95" s="1"/>
      <c r="J95" s="1"/>
      <c r="K95" s="1"/>
      <c r="L95" s="1"/>
    </row>
    <row r="96" ht="12.75" customHeight="1">
      <c r="A96" s="1"/>
      <c r="B96" s="1"/>
      <c r="C96" s="1"/>
      <c r="D96" s="1"/>
      <c r="E96" s="1"/>
      <c r="F96" s="1"/>
      <c r="G96" s="1"/>
      <c r="H96" s="1"/>
      <c r="I96" s="1"/>
      <c r="J96" s="1"/>
      <c r="K96" s="1"/>
      <c r="L96" s="1"/>
    </row>
    <row r="97" ht="12.75" customHeight="1">
      <c r="A97" s="1"/>
      <c r="B97" s="1"/>
      <c r="C97" s="1"/>
      <c r="D97" s="1"/>
      <c r="E97" s="1"/>
      <c r="F97" s="1"/>
      <c r="G97" s="1"/>
      <c r="H97" s="1"/>
      <c r="I97" s="1"/>
      <c r="J97" s="1"/>
      <c r="K97" s="1"/>
      <c r="L97" s="1"/>
    </row>
    <row r="98" ht="12.75" customHeight="1">
      <c r="A98" s="1"/>
      <c r="B98" s="1"/>
      <c r="C98" s="1"/>
      <c r="D98" s="1"/>
      <c r="E98" s="1"/>
      <c r="F98" s="1"/>
      <c r="G98" s="1"/>
      <c r="H98" s="1"/>
      <c r="I98" s="1"/>
      <c r="J98" s="1"/>
      <c r="K98" s="1"/>
      <c r="L98" s="1"/>
    </row>
    <row r="99" ht="12.75" customHeight="1">
      <c r="A99" s="1"/>
      <c r="B99" s="1"/>
      <c r="C99" s="1"/>
      <c r="D99" s="1"/>
      <c r="E99" s="1"/>
      <c r="F99" s="1"/>
      <c r="G99" s="1"/>
      <c r="H99" s="1"/>
      <c r="I99" s="1"/>
      <c r="J99" s="1"/>
      <c r="K99" s="1"/>
      <c r="L99" s="1"/>
    </row>
    <row r="100" ht="12.75" customHeight="1">
      <c r="A100" s="1"/>
      <c r="B100" s="1"/>
      <c r="C100" s="1"/>
      <c r="D100" s="1"/>
      <c r="E100" s="1"/>
      <c r="F100" s="1"/>
      <c r="G100" s="1"/>
      <c r="H100" s="1"/>
      <c r="I100" s="1"/>
      <c r="J100" s="1"/>
      <c r="K100" s="1"/>
      <c r="L100" s="1"/>
    </row>
    <row r="101" ht="12.75" customHeight="1">
      <c r="A101" s="1"/>
      <c r="B101" s="1"/>
      <c r="C101" s="1"/>
      <c r="D101" s="1"/>
      <c r="E101" s="1"/>
      <c r="F101" s="1"/>
      <c r="G101" s="1"/>
      <c r="H101" s="1"/>
      <c r="I101" s="1"/>
      <c r="J101" s="1"/>
      <c r="K101" s="1"/>
      <c r="L101" s="1"/>
    </row>
    <row r="102" ht="12.75" customHeight="1">
      <c r="A102" s="1"/>
      <c r="B102" s="1"/>
      <c r="C102" s="1"/>
      <c r="D102" s="1"/>
      <c r="E102" s="1"/>
      <c r="F102" s="1"/>
      <c r="G102" s="1"/>
      <c r="H102" s="1"/>
      <c r="I102" s="1"/>
      <c r="J102" s="1"/>
      <c r="K102" s="1"/>
      <c r="L102" s="1"/>
    </row>
    <row r="103" ht="12.75" customHeight="1">
      <c r="A103" s="1"/>
      <c r="B103" s="1"/>
      <c r="C103" s="1"/>
      <c r="D103" s="1"/>
      <c r="E103" s="1"/>
      <c r="F103" s="1"/>
      <c r="G103" s="1"/>
      <c r="H103" s="1"/>
      <c r="I103" s="1"/>
      <c r="J103" s="1"/>
      <c r="K103" s="1"/>
      <c r="L103" s="1"/>
    </row>
    <row r="104" ht="12.75" customHeight="1">
      <c r="A104" s="1"/>
      <c r="B104" s="1"/>
      <c r="C104" s="1"/>
      <c r="D104" s="1"/>
      <c r="E104" s="1"/>
      <c r="F104" s="1"/>
      <c r="G104" s="1"/>
      <c r="H104" s="1"/>
      <c r="I104" s="1"/>
      <c r="J104" s="1"/>
      <c r="K104" s="1"/>
      <c r="L104" s="1"/>
    </row>
    <row r="105" ht="12.75" customHeight="1">
      <c r="A105" s="1"/>
      <c r="B105" s="1"/>
      <c r="C105" s="1"/>
      <c r="D105" s="1"/>
      <c r="E105" s="1"/>
      <c r="F105" s="1"/>
      <c r="G105" s="1"/>
      <c r="H105" s="1"/>
      <c r="I105" s="1"/>
      <c r="J105" s="1"/>
      <c r="K105" s="1"/>
      <c r="L105" s="1"/>
    </row>
    <row r="106" ht="12.75" customHeight="1">
      <c r="A106" s="1"/>
      <c r="B106" s="1"/>
      <c r="C106" s="1"/>
      <c r="D106" s="1"/>
      <c r="E106" s="1"/>
      <c r="F106" s="1"/>
      <c r="G106" s="1"/>
      <c r="H106" s="1"/>
      <c r="I106" s="1"/>
      <c r="J106" s="1"/>
      <c r="K106" s="1"/>
      <c r="L106" s="1"/>
    </row>
    <row r="107" ht="12.75" customHeight="1">
      <c r="A107" s="1"/>
      <c r="B107" s="1"/>
      <c r="C107" s="1"/>
      <c r="D107" s="1"/>
      <c r="E107" s="1"/>
      <c r="F107" s="1"/>
      <c r="G107" s="1"/>
      <c r="H107" s="1"/>
      <c r="I107" s="1"/>
      <c r="J107" s="1"/>
      <c r="K107" s="1"/>
      <c r="L107" s="1"/>
    </row>
    <row r="108" ht="12.75" customHeight="1">
      <c r="A108" s="1"/>
      <c r="B108" s="1"/>
      <c r="C108" s="1"/>
      <c r="D108" s="1"/>
      <c r="E108" s="1"/>
      <c r="F108" s="1"/>
      <c r="G108" s="1"/>
      <c r="H108" s="1"/>
      <c r="I108" s="1"/>
      <c r="J108" s="1"/>
      <c r="K108" s="1"/>
      <c r="L108" s="1"/>
    </row>
    <row r="109" ht="12.75" customHeight="1">
      <c r="A109" s="1"/>
      <c r="B109" s="1"/>
      <c r="C109" s="1"/>
      <c r="D109" s="1"/>
      <c r="E109" s="1"/>
      <c r="F109" s="1"/>
      <c r="G109" s="1"/>
      <c r="H109" s="1"/>
      <c r="I109" s="1"/>
      <c r="J109" s="1"/>
      <c r="K109" s="1"/>
      <c r="L109" s="1"/>
    </row>
    <row r="110" ht="12.75" customHeight="1">
      <c r="A110" s="1"/>
      <c r="B110" s="1"/>
      <c r="C110" s="1"/>
      <c r="D110" s="1"/>
      <c r="E110" s="1"/>
      <c r="F110" s="1"/>
      <c r="G110" s="1"/>
      <c r="H110" s="1"/>
      <c r="I110" s="1"/>
      <c r="J110" s="1"/>
      <c r="K110" s="1"/>
      <c r="L110" s="1"/>
    </row>
    <row r="111" ht="12.75" customHeight="1">
      <c r="A111" s="1"/>
      <c r="B111" s="1"/>
      <c r="C111" s="1"/>
      <c r="D111" s="1"/>
      <c r="E111" s="1"/>
      <c r="F111" s="1"/>
      <c r="G111" s="1"/>
      <c r="H111" s="1"/>
      <c r="I111" s="1"/>
      <c r="J111" s="1"/>
      <c r="K111" s="1"/>
      <c r="L111" s="1"/>
    </row>
    <row r="112" ht="12.75" customHeight="1">
      <c r="A112" s="1"/>
      <c r="B112" s="1"/>
      <c r="C112" s="1"/>
      <c r="D112" s="1"/>
      <c r="E112" s="1"/>
      <c r="F112" s="1"/>
      <c r="G112" s="1"/>
      <c r="H112" s="1"/>
      <c r="I112" s="1"/>
      <c r="J112" s="1"/>
      <c r="K112" s="1"/>
      <c r="L112" s="1"/>
    </row>
    <row r="113" ht="12.75" customHeight="1">
      <c r="A113" s="1"/>
      <c r="B113" s="1"/>
      <c r="C113" s="1"/>
      <c r="D113" s="1"/>
      <c r="E113" s="1"/>
      <c r="F113" s="1"/>
      <c r="G113" s="1"/>
      <c r="H113" s="1"/>
      <c r="I113" s="1"/>
      <c r="J113" s="1"/>
      <c r="K113" s="1"/>
      <c r="L113" s="1"/>
    </row>
    <row r="114" ht="12.75" customHeight="1">
      <c r="A114" s="1"/>
      <c r="B114" s="1"/>
      <c r="C114" s="1"/>
      <c r="D114" s="1"/>
      <c r="E114" s="1"/>
      <c r="F114" s="1"/>
      <c r="G114" s="1"/>
      <c r="H114" s="1"/>
      <c r="I114" s="1"/>
      <c r="J114" s="1"/>
      <c r="K114" s="1"/>
      <c r="L114" s="1"/>
    </row>
    <row r="115" ht="12.75" customHeight="1">
      <c r="A115" s="1"/>
      <c r="B115" s="1"/>
      <c r="C115" s="1"/>
      <c r="D115" s="1"/>
      <c r="E115" s="1"/>
      <c r="F115" s="1"/>
      <c r="G115" s="1"/>
      <c r="H115" s="1"/>
      <c r="I115" s="1"/>
      <c r="J115" s="1"/>
      <c r="K115" s="1"/>
      <c r="L115" s="1"/>
    </row>
    <row r="116" ht="12.75" customHeight="1">
      <c r="A116" s="1"/>
      <c r="B116" s="1"/>
      <c r="C116" s="1"/>
      <c r="D116" s="1"/>
      <c r="E116" s="1"/>
      <c r="F116" s="1"/>
      <c r="G116" s="1"/>
      <c r="H116" s="1"/>
      <c r="I116" s="1"/>
      <c r="J116" s="1"/>
      <c r="K116" s="1"/>
      <c r="L116" s="1"/>
    </row>
    <row r="117" ht="12.75" customHeight="1">
      <c r="A117" s="1"/>
      <c r="B117" s="1"/>
      <c r="C117" s="1"/>
      <c r="D117" s="1"/>
      <c r="E117" s="1"/>
      <c r="F117" s="1"/>
      <c r="G117" s="1"/>
      <c r="H117" s="1"/>
      <c r="I117" s="1"/>
      <c r="J117" s="1"/>
      <c r="K117" s="1"/>
      <c r="L117" s="1"/>
    </row>
    <row r="118" ht="12.75" customHeight="1">
      <c r="A118" s="1"/>
      <c r="B118" s="1"/>
      <c r="C118" s="1"/>
      <c r="D118" s="1"/>
      <c r="E118" s="1"/>
      <c r="F118" s="1"/>
      <c r="G118" s="1"/>
      <c r="H118" s="1"/>
      <c r="I118" s="1"/>
      <c r="J118" s="1"/>
      <c r="K118" s="1"/>
      <c r="L118" s="1"/>
    </row>
    <row r="119" ht="12.75" customHeight="1">
      <c r="A119" s="1"/>
      <c r="B119" s="1"/>
      <c r="C119" s="1"/>
      <c r="D119" s="1"/>
      <c r="E119" s="1"/>
      <c r="F119" s="1"/>
      <c r="G119" s="1"/>
      <c r="H119" s="1"/>
      <c r="I119" s="1"/>
      <c r="J119" s="1"/>
      <c r="K119" s="1"/>
      <c r="L119" s="1"/>
    </row>
    <row r="120" ht="12.75" customHeight="1">
      <c r="A120" s="1"/>
      <c r="B120" s="1"/>
      <c r="C120" s="1"/>
      <c r="D120" s="1"/>
      <c r="E120" s="1"/>
      <c r="F120" s="1"/>
      <c r="G120" s="1"/>
      <c r="H120" s="1"/>
      <c r="I120" s="1"/>
      <c r="J120" s="1"/>
      <c r="K120" s="1"/>
      <c r="L120" s="1"/>
    </row>
    <row r="121" ht="12.75" customHeight="1">
      <c r="A121" s="1"/>
      <c r="B121" s="1"/>
      <c r="C121" s="1"/>
      <c r="D121" s="1"/>
      <c r="E121" s="1"/>
      <c r="F121" s="1"/>
      <c r="G121" s="1"/>
      <c r="H121" s="1"/>
      <c r="I121" s="1"/>
      <c r="J121" s="1"/>
      <c r="K121" s="1"/>
      <c r="L121" s="1"/>
    </row>
    <row r="122" ht="12.75" customHeight="1">
      <c r="A122" s="1"/>
      <c r="B122" s="1"/>
      <c r="C122" s="1"/>
      <c r="D122" s="1"/>
      <c r="E122" s="1"/>
      <c r="F122" s="1"/>
      <c r="G122" s="1"/>
      <c r="H122" s="1"/>
      <c r="I122" s="1"/>
      <c r="J122" s="1"/>
      <c r="K122" s="1"/>
      <c r="L122" s="1"/>
    </row>
    <row r="123" ht="12.75" customHeight="1">
      <c r="A123" s="1"/>
      <c r="B123" s="1"/>
      <c r="C123" s="1"/>
      <c r="D123" s="1"/>
      <c r="E123" s="1"/>
      <c r="F123" s="1"/>
      <c r="G123" s="1"/>
      <c r="H123" s="1"/>
      <c r="I123" s="1"/>
      <c r="J123" s="1"/>
      <c r="K123" s="1"/>
      <c r="L123" s="1"/>
    </row>
    <row r="124" ht="12.75" customHeight="1">
      <c r="A124" s="1"/>
      <c r="B124" s="1"/>
      <c r="C124" s="1"/>
      <c r="D124" s="1"/>
      <c r="E124" s="1"/>
      <c r="F124" s="1"/>
      <c r="G124" s="1"/>
      <c r="H124" s="1"/>
      <c r="I124" s="1"/>
      <c r="J124" s="1"/>
      <c r="K124" s="1"/>
      <c r="L124" s="1"/>
    </row>
    <row r="125" ht="12.75" customHeight="1">
      <c r="A125" s="1"/>
      <c r="B125" s="1"/>
      <c r="C125" s="1"/>
      <c r="D125" s="1"/>
      <c r="E125" s="1"/>
      <c r="F125" s="1"/>
      <c r="G125" s="1"/>
      <c r="H125" s="1"/>
      <c r="I125" s="1"/>
      <c r="J125" s="1"/>
      <c r="K125" s="1"/>
      <c r="L125" s="1"/>
    </row>
    <row r="126" ht="12.75" customHeight="1">
      <c r="A126" s="1"/>
      <c r="B126" s="1"/>
      <c r="C126" s="1"/>
      <c r="D126" s="1"/>
      <c r="E126" s="1"/>
      <c r="F126" s="1"/>
      <c r="G126" s="1"/>
      <c r="H126" s="1"/>
      <c r="I126" s="1"/>
      <c r="J126" s="1"/>
      <c r="K126" s="1"/>
      <c r="L126" s="1"/>
    </row>
    <row r="127" ht="12.75" customHeight="1">
      <c r="A127" s="1"/>
      <c r="B127" s="1"/>
      <c r="C127" s="1"/>
      <c r="D127" s="1"/>
      <c r="E127" s="1"/>
      <c r="F127" s="1"/>
      <c r="G127" s="1"/>
      <c r="H127" s="1"/>
      <c r="I127" s="1"/>
      <c r="J127" s="1"/>
      <c r="K127" s="1"/>
      <c r="L127" s="1"/>
    </row>
    <row r="128" ht="12.75" customHeight="1">
      <c r="A128" s="1"/>
      <c r="B128" s="1"/>
      <c r="C128" s="1"/>
      <c r="D128" s="1"/>
      <c r="E128" s="1"/>
      <c r="F128" s="1"/>
      <c r="G128" s="1"/>
      <c r="H128" s="1"/>
      <c r="I128" s="1"/>
      <c r="J128" s="1"/>
      <c r="K128" s="1"/>
      <c r="L128" s="1"/>
    </row>
    <row r="129" ht="12.75" customHeight="1">
      <c r="A129" s="1"/>
      <c r="B129" s="1"/>
      <c r="C129" s="1"/>
      <c r="D129" s="1"/>
      <c r="E129" s="1"/>
      <c r="F129" s="1"/>
      <c r="G129" s="1"/>
      <c r="H129" s="1"/>
      <c r="I129" s="1"/>
      <c r="J129" s="1"/>
      <c r="K129" s="1"/>
      <c r="L129" s="1"/>
    </row>
    <row r="130" ht="12.75" customHeight="1">
      <c r="A130" s="1"/>
      <c r="B130" s="1"/>
      <c r="C130" s="1"/>
      <c r="D130" s="1"/>
      <c r="E130" s="1"/>
      <c r="F130" s="1"/>
      <c r="G130" s="1"/>
      <c r="H130" s="1"/>
      <c r="I130" s="1"/>
      <c r="J130" s="1"/>
      <c r="K130" s="1"/>
      <c r="L130" s="1"/>
    </row>
    <row r="131" ht="12.75" customHeight="1">
      <c r="A131" s="1"/>
      <c r="B131" s="1"/>
      <c r="C131" s="1"/>
      <c r="D131" s="1"/>
      <c r="E131" s="1"/>
      <c r="F131" s="1"/>
      <c r="G131" s="1"/>
      <c r="H131" s="1"/>
      <c r="I131" s="1"/>
      <c r="J131" s="1"/>
      <c r="K131" s="1"/>
      <c r="L131" s="1"/>
    </row>
    <row r="132" ht="12.75" customHeight="1">
      <c r="A132" s="1"/>
      <c r="B132" s="1"/>
      <c r="C132" s="1"/>
      <c r="D132" s="1"/>
      <c r="E132" s="1"/>
      <c r="F132" s="1"/>
      <c r="G132" s="1"/>
      <c r="H132" s="1"/>
      <c r="I132" s="1"/>
      <c r="J132" s="1"/>
      <c r="K132" s="1"/>
      <c r="L132" s="1"/>
    </row>
    <row r="133" ht="12.75" customHeight="1">
      <c r="A133" s="1"/>
      <c r="B133" s="1"/>
      <c r="C133" s="1"/>
      <c r="D133" s="1"/>
      <c r="E133" s="1"/>
      <c r="F133" s="1"/>
      <c r="G133" s="1"/>
      <c r="H133" s="1"/>
      <c r="I133" s="1"/>
      <c r="J133" s="1"/>
      <c r="K133" s="1"/>
      <c r="L133" s="1"/>
    </row>
    <row r="134" ht="12.75" customHeight="1">
      <c r="A134" s="1"/>
      <c r="B134" s="1"/>
      <c r="C134" s="1"/>
      <c r="D134" s="1"/>
      <c r="E134" s="1"/>
      <c r="F134" s="1"/>
      <c r="G134" s="1"/>
      <c r="H134" s="1"/>
      <c r="I134" s="1"/>
      <c r="J134" s="1"/>
      <c r="K134" s="1"/>
      <c r="L134" s="1"/>
    </row>
    <row r="135" ht="12.75" customHeight="1">
      <c r="A135" s="1"/>
      <c r="B135" s="1"/>
      <c r="C135" s="1"/>
      <c r="D135" s="1"/>
      <c r="E135" s="1"/>
      <c r="F135" s="1"/>
      <c r="G135" s="1"/>
      <c r="H135" s="1"/>
      <c r="I135" s="1"/>
      <c r="J135" s="1"/>
      <c r="K135" s="1"/>
      <c r="L135" s="1"/>
    </row>
    <row r="136" ht="12.75" customHeight="1">
      <c r="A136" s="1"/>
      <c r="B136" s="1"/>
      <c r="C136" s="1"/>
      <c r="D136" s="1"/>
      <c r="E136" s="1"/>
      <c r="F136" s="1"/>
      <c r="G136" s="1"/>
      <c r="H136" s="1"/>
      <c r="I136" s="1"/>
      <c r="J136" s="1"/>
      <c r="K136" s="1"/>
      <c r="L136" s="1"/>
    </row>
    <row r="137" ht="12.75" customHeight="1">
      <c r="A137" s="1"/>
      <c r="B137" s="1"/>
      <c r="C137" s="1"/>
      <c r="D137" s="1"/>
      <c r="E137" s="1"/>
      <c r="F137" s="1"/>
      <c r="G137" s="1"/>
      <c r="H137" s="1"/>
      <c r="I137" s="1"/>
      <c r="J137" s="1"/>
      <c r="K137" s="1"/>
      <c r="L137" s="1"/>
    </row>
    <row r="138" ht="12.75" customHeight="1">
      <c r="A138" s="1"/>
      <c r="B138" s="1"/>
      <c r="C138" s="1"/>
      <c r="D138" s="1"/>
      <c r="E138" s="1"/>
      <c r="F138" s="1"/>
      <c r="G138" s="1"/>
      <c r="H138" s="1"/>
      <c r="I138" s="1"/>
      <c r="J138" s="1"/>
      <c r="K138" s="1"/>
      <c r="L138" s="1"/>
    </row>
    <row r="139" ht="12.75" customHeight="1">
      <c r="A139" s="1"/>
      <c r="B139" s="1"/>
      <c r="C139" s="1"/>
      <c r="D139" s="1"/>
      <c r="E139" s="1"/>
      <c r="F139" s="1"/>
      <c r="G139" s="1"/>
      <c r="H139" s="1"/>
      <c r="I139" s="1"/>
      <c r="J139" s="1"/>
      <c r="K139" s="1"/>
      <c r="L139" s="1"/>
    </row>
    <row r="140" ht="12.75" customHeight="1">
      <c r="A140" s="1"/>
      <c r="B140" s="1"/>
      <c r="C140" s="1"/>
      <c r="D140" s="1"/>
      <c r="E140" s="1"/>
      <c r="F140" s="1"/>
      <c r="G140" s="1"/>
      <c r="H140" s="1"/>
      <c r="I140" s="1"/>
      <c r="J140" s="1"/>
      <c r="K140" s="1"/>
      <c r="L140" s="1"/>
    </row>
    <row r="141" ht="12.75" customHeight="1">
      <c r="A141" s="1"/>
      <c r="B141" s="1"/>
      <c r="C141" s="1"/>
      <c r="D141" s="1"/>
      <c r="E141" s="1"/>
      <c r="F141" s="1"/>
      <c r="G141" s="1"/>
      <c r="H141" s="1"/>
      <c r="I141" s="1"/>
      <c r="J141" s="1"/>
      <c r="K141" s="1"/>
      <c r="L141" s="1"/>
    </row>
    <row r="142" ht="12.75" customHeight="1">
      <c r="A142" s="1"/>
      <c r="B142" s="1"/>
      <c r="C142" s="1"/>
      <c r="D142" s="1"/>
      <c r="E142" s="1"/>
      <c r="F142" s="1"/>
      <c r="G142" s="1"/>
      <c r="H142" s="1"/>
      <c r="I142" s="1"/>
      <c r="J142" s="1"/>
      <c r="K142" s="1"/>
      <c r="L142" s="1"/>
    </row>
    <row r="143" ht="12.75" customHeight="1">
      <c r="A143" s="1"/>
      <c r="B143" s="1"/>
      <c r="C143" s="1"/>
      <c r="D143" s="1"/>
      <c r="E143" s="1"/>
      <c r="F143" s="1"/>
      <c r="G143" s="1"/>
      <c r="H143" s="1"/>
      <c r="I143" s="1"/>
      <c r="J143" s="1"/>
      <c r="K143" s="1"/>
      <c r="L143" s="1"/>
    </row>
    <row r="144" ht="12.75" customHeight="1">
      <c r="A144" s="1"/>
      <c r="B144" s="1"/>
      <c r="C144" s="1"/>
      <c r="D144" s="1"/>
      <c r="E144" s="1"/>
      <c r="F144" s="1"/>
      <c r="G144" s="1"/>
      <c r="H144" s="1"/>
      <c r="I144" s="1"/>
      <c r="J144" s="1"/>
      <c r="K144" s="1"/>
      <c r="L144" s="1"/>
    </row>
    <row r="145" ht="12.75" customHeight="1">
      <c r="A145" s="1"/>
      <c r="B145" s="1"/>
      <c r="C145" s="1"/>
      <c r="D145" s="1"/>
      <c r="E145" s="1"/>
      <c r="F145" s="1"/>
      <c r="G145" s="1"/>
      <c r="H145" s="1"/>
      <c r="I145" s="1"/>
      <c r="J145" s="1"/>
      <c r="K145" s="1"/>
      <c r="L145" s="1"/>
    </row>
    <row r="146" ht="12.75" customHeight="1">
      <c r="A146" s="1"/>
      <c r="B146" s="1"/>
      <c r="C146" s="1"/>
      <c r="D146" s="1"/>
      <c r="E146" s="1"/>
      <c r="F146" s="1"/>
      <c r="G146" s="1"/>
      <c r="H146" s="1"/>
      <c r="I146" s="1"/>
      <c r="J146" s="1"/>
      <c r="K146" s="1"/>
      <c r="L146" s="1"/>
    </row>
    <row r="147" ht="12.75" customHeight="1">
      <c r="A147" s="1"/>
      <c r="B147" s="1"/>
      <c r="C147" s="1"/>
      <c r="D147" s="1"/>
      <c r="E147" s="1"/>
      <c r="F147" s="1"/>
      <c r="G147" s="1"/>
      <c r="H147" s="1"/>
      <c r="I147" s="1"/>
      <c r="J147" s="1"/>
      <c r="K147" s="1"/>
      <c r="L147" s="1"/>
    </row>
    <row r="148" ht="12.75" customHeight="1">
      <c r="A148" s="1"/>
      <c r="B148" s="1"/>
      <c r="C148" s="1"/>
      <c r="D148" s="1"/>
      <c r="E148" s="1"/>
      <c r="F148" s="1"/>
      <c r="G148" s="1"/>
      <c r="H148" s="1"/>
      <c r="I148" s="1"/>
      <c r="J148" s="1"/>
      <c r="K148" s="1"/>
      <c r="L148" s="1"/>
    </row>
    <row r="149" ht="12.75" customHeight="1">
      <c r="A149" s="1"/>
      <c r="B149" s="1"/>
      <c r="C149" s="1"/>
      <c r="D149" s="1"/>
      <c r="E149" s="1"/>
      <c r="F149" s="1"/>
      <c r="G149" s="1"/>
      <c r="H149" s="1"/>
      <c r="I149" s="1"/>
      <c r="J149" s="1"/>
      <c r="K149" s="1"/>
      <c r="L149" s="1"/>
    </row>
    <row r="150" ht="12.75" customHeight="1">
      <c r="A150" s="1"/>
      <c r="B150" s="1"/>
      <c r="C150" s="1"/>
      <c r="D150" s="1"/>
      <c r="E150" s="1"/>
      <c r="F150" s="1"/>
      <c r="G150" s="1"/>
      <c r="H150" s="1"/>
      <c r="I150" s="1"/>
      <c r="J150" s="1"/>
      <c r="K150" s="1"/>
      <c r="L150" s="1"/>
    </row>
    <row r="151" ht="12.75" customHeight="1">
      <c r="A151" s="1"/>
      <c r="B151" s="1"/>
      <c r="C151" s="1"/>
      <c r="D151" s="1"/>
      <c r="E151" s="1"/>
      <c r="F151" s="1"/>
      <c r="G151" s="1"/>
      <c r="H151" s="1"/>
      <c r="I151" s="1"/>
      <c r="J151" s="1"/>
      <c r="K151" s="1"/>
      <c r="L151" s="1"/>
    </row>
    <row r="152" ht="12.75" customHeight="1">
      <c r="A152" s="1"/>
      <c r="B152" s="1"/>
      <c r="C152" s="1"/>
      <c r="D152" s="1"/>
      <c r="E152" s="1"/>
      <c r="F152" s="1"/>
      <c r="G152" s="1"/>
      <c r="H152" s="1"/>
      <c r="I152" s="1"/>
      <c r="J152" s="1"/>
      <c r="K152" s="1"/>
      <c r="L152" s="1"/>
    </row>
    <row r="153" ht="12.75" customHeight="1">
      <c r="A153" s="1"/>
      <c r="B153" s="1"/>
      <c r="C153" s="1"/>
      <c r="D153" s="1"/>
      <c r="E153" s="1"/>
      <c r="F153" s="1"/>
      <c r="G153" s="1"/>
      <c r="H153" s="1"/>
      <c r="I153" s="1"/>
      <c r="J153" s="1"/>
      <c r="K153" s="1"/>
      <c r="L153" s="1"/>
    </row>
    <row r="154" ht="12.75" customHeight="1">
      <c r="A154" s="1"/>
      <c r="B154" s="1"/>
      <c r="C154" s="1"/>
      <c r="D154" s="1"/>
      <c r="E154" s="1"/>
      <c r="F154" s="1"/>
      <c r="G154" s="1"/>
      <c r="H154" s="1"/>
      <c r="I154" s="1"/>
      <c r="J154" s="1"/>
      <c r="K154" s="1"/>
      <c r="L154" s="1"/>
    </row>
    <row r="155" ht="12.75" customHeight="1">
      <c r="A155" s="1"/>
      <c r="B155" s="1"/>
      <c r="C155" s="1"/>
      <c r="D155" s="1"/>
      <c r="E155" s="1"/>
      <c r="F155" s="1"/>
      <c r="G155" s="1"/>
      <c r="H155" s="1"/>
      <c r="I155" s="1"/>
      <c r="J155" s="1"/>
      <c r="K155" s="1"/>
      <c r="L155" s="1"/>
    </row>
    <row r="156" ht="12.75" customHeight="1">
      <c r="A156" s="1"/>
      <c r="B156" s="1"/>
      <c r="C156" s="1"/>
      <c r="D156" s="1"/>
      <c r="E156" s="1"/>
      <c r="F156" s="1"/>
      <c r="G156" s="1"/>
      <c r="H156" s="1"/>
      <c r="I156" s="1"/>
      <c r="J156" s="1"/>
      <c r="K156" s="1"/>
      <c r="L156" s="1"/>
    </row>
    <row r="157" ht="12.75" customHeight="1">
      <c r="A157" s="1"/>
      <c r="B157" s="1"/>
      <c r="C157" s="1"/>
      <c r="D157" s="1"/>
      <c r="E157" s="1"/>
      <c r="F157" s="1"/>
      <c r="G157" s="1"/>
      <c r="H157" s="1"/>
      <c r="I157" s="1"/>
      <c r="J157" s="1"/>
      <c r="K157" s="1"/>
      <c r="L157" s="1"/>
    </row>
    <row r="158" ht="12.75" customHeight="1">
      <c r="A158" s="1"/>
      <c r="B158" s="1"/>
      <c r="C158" s="1"/>
      <c r="D158" s="1"/>
      <c r="E158" s="1"/>
      <c r="F158" s="1"/>
      <c r="G158" s="1"/>
      <c r="H158" s="1"/>
      <c r="I158" s="1"/>
      <c r="J158" s="1"/>
      <c r="K158" s="1"/>
      <c r="L158" s="1"/>
    </row>
    <row r="159" ht="12.75" customHeight="1">
      <c r="A159" s="1"/>
      <c r="B159" s="1"/>
      <c r="C159" s="1"/>
      <c r="D159" s="1"/>
      <c r="E159" s="1"/>
      <c r="F159" s="1"/>
      <c r="G159" s="1"/>
      <c r="H159" s="1"/>
      <c r="I159" s="1"/>
      <c r="J159" s="1"/>
      <c r="K159" s="1"/>
      <c r="L159" s="1"/>
    </row>
    <row r="160" ht="12.75" customHeight="1">
      <c r="A160" s="1"/>
      <c r="B160" s="1"/>
      <c r="C160" s="1"/>
      <c r="D160" s="1"/>
      <c r="E160" s="1"/>
      <c r="F160" s="1"/>
      <c r="G160" s="1"/>
      <c r="H160" s="1"/>
      <c r="I160" s="1"/>
      <c r="J160" s="1"/>
      <c r="K160" s="1"/>
      <c r="L160" s="1"/>
    </row>
    <row r="161" ht="12.75" customHeight="1">
      <c r="A161" s="1"/>
      <c r="B161" s="1"/>
      <c r="C161" s="1"/>
      <c r="D161" s="1"/>
      <c r="E161" s="1"/>
      <c r="F161" s="1"/>
      <c r="G161" s="1"/>
      <c r="H161" s="1"/>
      <c r="I161" s="1"/>
      <c r="J161" s="1"/>
      <c r="K161" s="1"/>
      <c r="L161" s="1"/>
    </row>
    <row r="162" ht="12.75" customHeight="1">
      <c r="A162" s="1"/>
      <c r="B162" s="1"/>
      <c r="C162" s="1"/>
      <c r="D162" s="1"/>
      <c r="E162" s="1"/>
      <c r="F162" s="1"/>
      <c r="G162" s="1"/>
      <c r="H162" s="1"/>
      <c r="I162" s="1"/>
      <c r="J162" s="1"/>
      <c r="K162" s="1"/>
      <c r="L162" s="1"/>
    </row>
    <row r="163" ht="12.75" customHeight="1">
      <c r="A163" s="1"/>
      <c r="B163" s="1"/>
      <c r="C163" s="1"/>
      <c r="D163" s="1"/>
      <c r="E163" s="1"/>
      <c r="F163" s="1"/>
      <c r="G163" s="1"/>
      <c r="H163" s="1"/>
      <c r="I163" s="1"/>
      <c r="J163" s="1"/>
      <c r="K163" s="1"/>
      <c r="L163" s="1"/>
    </row>
    <row r="164" ht="12.75" customHeight="1">
      <c r="A164" s="1"/>
      <c r="B164" s="1"/>
      <c r="C164" s="1"/>
      <c r="D164" s="1"/>
      <c r="E164" s="1"/>
      <c r="F164" s="1"/>
      <c r="G164" s="1"/>
      <c r="H164" s="1"/>
      <c r="I164" s="1"/>
      <c r="J164" s="1"/>
      <c r="K164" s="1"/>
      <c r="L164" s="1"/>
    </row>
    <row r="165" ht="12.75" customHeight="1">
      <c r="A165" s="1"/>
      <c r="B165" s="1"/>
      <c r="C165" s="1"/>
      <c r="D165" s="1"/>
      <c r="E165" s="1"/>
      <c r="F165" s="1"/>
      <c r="G165" s="1"/>
      <c r="H165" s="1"/>
      <c r="I165" s="1"/>
      <c r="J165" s="1"/>
      <c r="K165" s="1"/>
      <c r="L165" s="1"/>
    </row>
    <row r="166" ht="12.75" customHeight="1">
      <c r="A166" s="1"/>
      <c r="B166" s="1"/>
      <c r="C166" s="1"/>
      <c r="D166" s="1"/>
      <c r="E166" s="1"/>
      <c r="F166" s="1"/>
      <c r="G166" s="1"/>
      <c r="H166" s="1"/>
      <c r="I166" s="1"/>
      <c r="J166" s="1"/>
      <c r="K166" s="1"/>
      <c r="L166" s="1"/>
    </row>
    <row r="167" ht="12.75" customHeight="1">
      <c r="A167" s="1"/>
      <c r="B167" s="1"/>
      <c r="C167" s="1"/>
      <c r="D167" s="1"/>
      <c r="E167" s="1"/>
      <c r="F167" s="1"/>
      <c r="G167" s="1"/>
      <c r="H167" s="1"/>
      <c r="I167" s="1"/>
      <c r="J167" s="1"/>
      <c r="K167" s="1"/>
      <c r="L167" s="1"/>
    </row>
    <row r="168" ht="12.75" customHeight="1">
      <c r="A168" s="1"/>
      <c r="B168" s="1"/>
      <c r="C168" s="1"/>
      <c r="D168" s="1"/>
      <c r="E168" s="1"/>
      <c r="F168" s="1"/>
      <c r="G168" s="1"/>
      <c r="H168" s="1"/>
      <c r="I168" s="1"/>
      <c r="J168" s="1"/>
      <c r="K168" s="1"/>
      <c r="L168" s="1"/>
    </row>
    <row r="169" ht="12.75" customHeight="1">
      <c r="A169" s="1"/>
      <c r="B169" s="1"/>
      <c r="C169" s="1"/>
      <c r="D169" s="1"/>
      <c r="E169" s="1"/>
      <c r="F169" s="1"/>
      <c r="G169" s="1"/>
      <c r="H169" s="1"/>
      <c r="I169" s="1"/>
      <c r="J169" s="1"/>
      <c r="K169" s="1"/>
      <c r="L169" s="1"/>
    </row>
    <row r="170" ht="12.75" customHeight="1">
      <c r="A170" s="1"/>
      <c r="B170" s="1"/>
      <c r="C170" s="1"/>
      <c r="D170" s="1"/>
      <c r="E170" s="1"/>
      <c r="F170" s="1"/>
      <c r="G170" s="1"/>
      <c r="H170" s="1"/>
      <c r="I170" s="1"/>
      <c r="J170" s="1"/>
      <c r="K170" s="1"/>
      <c r="L170" s="1"/>
    </row>
    <row r="171" ht="12.75" customHeight="1">
      <c r="A171" s="1"/>
      <c r="B171" s="1"/>
      <c r="C171" s="1"/>
      <c r="D171" s="1"/>
      <c r="E171" s="1"/>
      <c r="F171" s="1"/>
      <c r="G171" s="1"/>
      <c r="H171" s="1"/>
      <c r="I171" s="1"/>
      <c r="J171" s="1"/>
      <c r="K171" s="1"/>
      <c r="L171" s="1"/>
    </row>
    <row r="172" ht="12.75" customHeight="1">
      <c r="A172" s="1"/>
      <c r="B172" s="1"/>
      <c r="C172" s="1"/>
      <c r="D172" s="1"/>
      <c r="E172" s="1"/>
      <c r="F172" s="1"/>
      <c r="G172" s="1"/>
      <c r="H172" s="1"/>
      <c r="I172" s="1"/>
      <c r="J172" s="1"/>
      <c r="K172" s="1"/>
      <c r="L172" s="1"/>
    </row>
    <row r="173" ht="12.75" customHeight="1">
      <c r="A173" s="1"/>
      <c r="B173" s="1"/>
      <c r="C173" s="1"/>
      <c r="D173" s="1"/>
      <c r="E173" s="1"/>
      <c r="F173" s="1"/>
      <c r="G173" s="1"/>
      <c r="H173" s="1"/>
      <c r="I173" s="1"/>
      <c r="J173" s="1"/>
      <c r="K173" s="1"/>
      <c r="L173" s="1"/>
    </row>
    <row r="174" ht="12.75" customHeight="1">
      <c r="A174" s="1"/>
      <c r="B174" s="1"/>
      <c r="C174" s="1"/>
      <c r="D174" s="1"/>
      <c r="E174" s="1"/>
      <c r="F174" s="1"/>
      <c r="G174" s="1"/>
      <c r="H174" s="1"/>
      <c r="I174" s="1"/>
      <c r="J174" s="1"/>
      <c r="K174" s="1"/>
      <c r="L174" s="1"/>
    </row>
    <row r="175" ht="12.75" customHeight="1">
      <c r="A175" s="1"/>
      <c r="B175" s="1"/>
      <c r="C175" s="1"/>
      <c r="D175" s="1"/>
      <c r="E175" s="1"/>
      <c r="F175" s="1"/>
      <c r="G175" s="1"/>
      <c r="H175" s="1"/>
      <c r="I175" s="1"/>
      <c r="J175" s="1"/>
      <c r="K175" s="1"/>
      <c r="L175" s="1"/>
    </row>
    <row r="176" ht="12.75" customHeight="1">
      <c r="A176" s="1"/>
      <c r="B176" s="1"/>
      <c r="C176" s="1"/>
      <c r="D176" s="1"/>
      <c r="E176" s="1"/>
      <c r="F176" s="1"/>
      <c r="G176" s="1"/>
      <c r="H176" s="1"/>
      <c r="I176" s="1"/>
      <c r="J176" s="1"/>
      <c r="K176" s="1"/>
      <c r="L176" s="1"/>
    </row>
    <row r="177" ht="12.75" customHeight="1">
      <c r="A177" s="1"/>
      <c r="B177" s="1"/>
      <c r="C177" s="1"/>
      <c r="D177" s="1"/>
      <c r="E177" s="1"/>
      <c r="F177" s="1"/>
      <c r="G177" s="1"/>
      <c r="H177" s="1"/>
      <c r="I177" s="1"/>
      <c r="J177" s="1"/>
      <c r="K177" s="1"/>
      <c r="L177" s="1"/>
    </row>
    <row r="178" ht="12.75" customHeight="1">
      <c r="A178" s="1"/>
      <c r="B178" s="1"/>
      <c r="C178" s="1"/>
      <c r="D178" s="1"/>
      <c r="E178" s="1"/>
      <c r="F178" s="1"/>
      <c r="G178" s="1"/>
      <c r="H178" s="1"/>
      <c r="I178" s="1"/>
      <c r="J178" s="1"/>
      <c r="K178" s="1"/>
      <c r="L178" s="1"/>
    </row>
    <row r="179" ht="12.75" customHeight="1">
      <c r="A179" s="1"/>
      <c r="B179" s="1"/>
      <c r="C179" s="1"/>
      <c r="D179" s="1"/>
      <c r="E179" s="1"/>
      <c r="F179" s="1"/>
      <c r="G179" s="1"/>
      <c r="H179" s="1"/>
      <c r="I179" s="1"/>
      <c r="J179" s="1"/>
      <c r="K179" s="1"/>
      <c r="L179" s="1"/>
    </row>
    <row r="180" ht="12.75" customHeight="1">
      <c r="A180" s="1"/>
      <c r="B180" s="1"/>
      <c r="C180" s="1"/>
      <c r="D180" s="1"/>
      <c r="E180" s="1"/>
      <c r="F180" s="1"/>
      <c r="G180" s="1"/>
      <c r="H180" s="1"/>
      <c r="I180" s="1"/>
      <c r="J180" s="1"/>
      <c r="K180" s="1"/>
      <c r="L180" s="1"/>
    </row>
    <row r="181" ht="12.75" customHeight="1">
      <c r="A181" s="1"/>
      <c r="B181" s="1"/>
      <c r="C181" s="1"/>
      <c r="D181" s="1"/>
      <c r="E181" s="1"/>
      <c r="F181" s="1"/>
      <c r="G181" s="1"/>
      <c r="H181" s="1"/>
      <c r="I181" s="1"/>
      <c r="J181" s="1"/>
      <c r="K181" s="1"/>
      <c r="L181" s="1"/>
    </row>
    <row r="182" ht="12.75" customHeight="1">
      <c r="A182" s="1"/>
      <c r="B182" s="1"/>
      <c r="C182" s="1"/>
      <c r="D182" s="1"/>
      <c r="E182" s="1"/>
      <c r="F182" s="1"/>
      <c r="G182" s="1"/>
      <c r="H182" s="1"/>
      <c r="I182" s="1"/>
      <c r="J182" s="1"/>
      <c r="K182" s="1"/>
      <c r="L182" s="1"/>
    </row>
    <row r="183" ht="12.75" customHeight="1">
      <c r="A183" s="1"/>
      <c r="B183" s="1"/>
      <c r="C183" s="1"/>
      <c r="D183" s="1"/>
      <c r="E183" s="1"/>
      <c r="F183" s="1"/>
      <c r="G183" s="1"/>
      <c r="H183" s="1"/>
      <c r="I183" s="1"/>
      <c r="J183" s="1"/>
      <c r="K183" s="1"/>
      <c r="L183" s="1"/>
    </row>
    <row r="184" ht="12.75" customHeight="1">
      <c r="A184" s="1"/>
      <c r="B184" s="1"/>
      <c r="C184" s="1"/>
      <c r="D184" s="1"/>
      <c r="E184" s="1"/>
      <c r="F184" s="1"/>
      <c r="G184" s="1"/>
      <c r="H184" s="1"/>
      <c r="I184" s="1"/>
      <c r="J184" s="1"/>
      <c r="K184" s="1"/>
      <c r="L184" s="1"/>
    </row>
    <row r="185" ht="12.75" customHeight="1">
      <c r="A185" s="1"/>
      <c r="B185" s="1"/>
      <c r="C185" s="1"/>
      <c r="D185" s="1"/>
      <c r="E185" s="1"/>
      <c r="F185" s="1"/>
      <c r="G185" s="1"/>
      <c r="H185" s="1"/>
      <c r="I185" s="1"/>
      <c r="J185" s="1"/>
      <c r="K185" s="1"/>
      <c r="L185" s="1"/>
    </row>
    <row r="186" ht="12.75" customHeight="1">
      <c r="A186" s="1"/>
      <c r="B186" s="1"/>
      <c r="C186" s="1"/>
      <c r="D186" s="1"/>
      <c r="E186" s="1"/>
      <c r="F186" s="1"/>
      <c r="G186" s="1"/>
      <c r="H186" s="1"/>
      <c r="I186" s="1"/>
      <c r="J186" s="1"/>
      <c r="K186" s="1"/>
      <c r="L186" s="1"/>
    </row>
    <row r="187" ht="12.75" customHeight="1">
      <c r="A187" s="1"/>
      <c r="B187" s="1"/>
      <c r="C187" s="1"/>
      <c r="D187" s="1"/>
      <c r="E187" s="1"/>
      <c r="F187" s="1"/>
      <c r="G187" s="1"/>
      <c r="H187" s="1"/>
      <c r="I187" s="1"/>
      <c r="J187" s="1"/>
      <c r="K187" s="1"/>
      <c r="L187" s="1"/>
    </row>
    <row r="188" ht="12.75" customHeight="1">
      <c r="A188" s="1"/>
      <c r="B188" s="1"/>
      <c r="C188" s="1"/>
      <c r="D188" s="1"/>
      <c r="E188" s="1"/>
      <c r="F188" s="1"/>
      <c r="G188" s="1"/>
      <c r="H188" s="1"/>
      <c r="I188" s="1"/>
      <c r="J188" s="1"/>
      <c r="K188" s="1"/>
      <c r="L188" s="1"/>
    </row>
    <row r="189" ht="12.75" customHeight="1">
      <c r="A189" s="1"/>
      <c r="B189" s="1"/>
      <c r="C189" s="1"/>
      <c r="D189" s="1"/>
      <c r="E189" s="1"/>
      <c r="F189" s="1"/>
      <c r="G189" s="1"/>
      <c r="H189" s="1"/>
      <c r="I189" s="1"/>
      <c r="J189" s="1"/>
      <c r="K189" s="1"/>
      <c r="L189" s="1"/>
    </row>
    <row r="190" ht="12.75" customHeight="1">
      <c r="A190" s="1"/>
      <c r="B190" s="1"/>
      <c r="C190" s="1"/>
      <c r="D190" s="1"/>
      <c r="E190" s="1"/>
      <c r="F190" s="1"/>
      <c r="G190" s="1"/>
      <c r="H190" s="1"/>
      <c r="I190" s="1"/>
      <c r="J190" s="1"/>
      <c r="K190" s="1"/>
      <c r="L190" s="1"/>
    </row>
    <row r="191" ht="12.75" customHeight="1">
      <c r="A191" s="1"/>
      <c r="B191" s="1"/>
      <c r="C191" s="1"/>
      <c r="D191" s="1"/>
      <c r="E191" s="1"/>
      <c r="F191" s="1"/>
      <c r="G191" s="1"/>
      <c r="H191" s="1"/>
      <c r="I191" s="1"/>
      <c r="J191" s="1"/>
      <c r="K191" s="1"/>
      <c r="L191" s="1"/>
    </row>
    <row r="192" ht="12.75" customHeight="1">
      <c r="A192" s="1"/>
      <c r="B192" s="1"/>
      <c r="C192" s="1"/>
      <c r="D192" s="1"/>
      <c r="E192" s="1"/>
      <c r="F192" s="1"/>
      <c r="G192" s="1"/>
      <c r="H192" s="1"/>
      <c r="I192" s="1"/>
      <c r="J192" s="1"/>
      <c r="K192" s="1"/>
      <c r="L192" s="1"/>
    </row>
    <row r="193" ht="12.75" customHeight="1">
      <c r="A193" s="1"/>
      <c r="B193" s="1"/>
      <c r="C193" s="1"/>
      <c r="D193" s="1"/>
      <c r="E193" s="1"/>
      <c r="F193" s="1"/>
      <c r="G193" s="1"/>
      <c r="H193" s="1"/>
      <c r="I193" s="1"/>
      <c r="J193" s="1"/>
      <c r="K193" s="1"/>
      <c r="L193" s="1"/>
    </row>
    <row r="194" ht="12.75" customHeight="1">
      <c r="A194" s="1"/>
      <c r="B194" s="1"/>
      <c r="C194" s="1"/>
      <c r="D194" s="1"/>
      <c r="E194" s="1"/>
      <c r="F194" s="1"/>
      <c r="G194" s="1"/>
      <c r="H194" s="1"/>
      <c r="I194" s="1"/>
      <c r="J194" s="1"/>
      <c r="K194" s="1"/>
      <c r="L194" s="1"/>
    </row>
    <row r="195" ht="12.75" customHeight="1">
      <c r="A195" s="1"/>
      <c r="B195" s="1"/>
      <c r="C195" s="1"/>
      <c r="D195" s="1"/>
      <c r="E195" s="1"/>
      <c r="F195" s="1"/>
      <c r="G195" s="1"/>
      <c r="H195" s="1"/>
      <c r="I195" s="1"/>
      <c r="J195" s="1"/>
      <c r="K195" s="1"/>
      <c r="L195" s="1"/>
    </row>
    <row r="196" ht="12.75" customHeight="1">
      <c r="A196" s="1"/>
      <c r="B196" s="1"/>
      <c r="C196" s="1"/>
      <c r="D196" s="1"/>
      <c r="E196" s="1"/>
      <c r="F196" s="1"/>
      <c r="G196" s="1"/>
      <c r="H196" s="1"/>
      <c r="I196" s="1"/>
      <c r="J196" s="1"/>
      <c r="K196" s="1"/>
      <c r="L196" s="1"/>
    </row>
    <row r="197" ht="12.75" customHeight="1">
      <c r="A197" s="1"/>
      <c r="B197" s="1"/>
      <c r="C197" s="1"/>
      <c r="D197" s="1"/>
      <c r="E197" s="1"/>
      <c r="F197" s="1"/>
      <c r="G197" s="1"/>
      <c r="H197" s="1"/>
      <c r="I197" s="1"/>
      <c r="J197" s="1"/>
      <c r="K197" s="1"/>
      <c r="L197" s="1"/>
    </row>
    <row r="198" ht="12.75" customHeight="1">
      <c r="A198" s="1"/>
      <c r="B198" s="1"/>
      <c r="C198" s="1"/>
      <c r="D198" s="1"/>
      <c r="E198" s="1"/>
      <c r="F198" s="1"/>
      <c r="G198" s="1"/>
      <c r="H198" s="1"/>
      <c r="I198" s="1"/>
      <c r="J198" s="1"/>
      <c r="K198" s="1"/>
      <c r="L198" s="1"/>
    </row>
    <row r="199" ht="12.75" customHeight="1">
      <c r="A199" s="1"/>
      <c r="B199" s="1"/>
      <c r="C199" s="1"/>
      <c r="D199" s="1"/>
      <c r="E199" s="1"/>
      <c r="F199" s="1"/>
      <c r="G199" s="1"/>
      <c r="H199" s="1"/>
      <c r="I199" s="1"/>
      <c r="J199" s="1"/>
      <c r="K199" s="1"/>
      <c r="L199" s="1"/>
    </row>
    <row r="200" ht="12.75" customHeight="1">
      <c r="A200" s="1"/>
      <c r="B200" s="1"/>
      <c r="C200" s="1"/>
      <c r="D200" s="1"/>
      <c r="E200" s="1"/>
      <c r="F200" s="1"/>
      <c r="G200" s="1"/>
      <c r="H200" s="1"/>
      <c r="I200" s="1"/>
      <c r="J200" s="1"/>
      <c r="K200" s="1"/>
      <c r="L200" s="1"/>
    </row>
    <row r="201" ht="12.75" customHeight="1">
      <c r="A201" s="1"/>
      <c r="B201" s="1"/>
      <c r="C201" s="1"/>
      <c r="D201" s="1"/>
      <c r="E201" s="1"/>
      <c r="F201" s="1"/>
      <c r="G201" s="1"/>
      <c r="H201" s="1"/>
      <c r="I201" s="1"/>
      <c r="J201" s="1"/>
      <c r="K201" s="1"/>
      <c r="L201" s="1"/>
    </row>
    <row r="202" ht="12.75" customHeight="1">
      <c r="A202" s="1"/>
      <c r="B202" s="1"/>
      <c r="C202" s="1"/>
      <c r="D202" s="1"/>
      <c r="E202" s="1"/>
      <c r="F202" s="1"/>
      <c r="G202" s="1"/>
      <c r="H202" s="1"/>
      <c r="I202" s="1"/>
      <c r="J202" s="1"/>
      <c r="K202" s="1"/>
      <c r="L202" s="1"/>
    </row>
    <row r="203" ht="12.75" customHeight="1">
      <c r="A203" s="1"/>
      <c r="B203" s="1"/>
      <c r="C203" s="1"/>
      <c r="D203" s="1"/>
      <c r="E203" s="1"/>
      <c r="F203" s="1"/>
      <c r="G203" s="1"/>
      <c r="H203" s="1"/>
      <c r="I203" s="1"/>
      <c r="J203" s="1"/>
      <c r="K203" s="1"/>
      <c r="L203" s="1"/>
    </row>
    <row r="204" ht="12.75" customHeight="1">
      <c r="A204" s="1"/>
      <c r="B204" s="1"/>
      <c r="C204" s="1"/>
      <c r="D204" s="1"/>
      <c r="E204" s="1"/>
      <c r="F204" s="1"/>
      <c r="G204" s="1"/>
      <c r="H204" s="1"/>
      <c r="I204" s="1"/>
      <c r="J204" s="1"/>
      <c r="K204" s="1"/>
      <c r="L204" s="1"/>
    </row>
    <row r="205" ht="12.75" customHeight="1">
      <c r="A205" s="1"/>
      <c r="B205" s="1"/>
      <c r="C205" s="1"/>
      <c r="D205" s="1"/>
      <c r="E205" s="1"/>
      <c r="F205" s="1"/>
      <c r="G205" s="1"/>
      <c r="H205" s="1"/>
      <c r="I205" s="1"/>
      <c r="J205" s="1"/>
      <c r="K205" s="1"/>
      <c r="L205" s="1"/>
    </row>
    <row r="206" ht="12.75" customHeight="1">
      <c r="A206" s="1"/>
      <c r="B206" s="1"/>
      <c r="C206" s="1"/>
      <c r="D206" s="1"/>
      <c r="E206" s="1"/>
      <c r="F206" s="1"/>
      <c r="G206" s="1"/>
      <c r="H206" s="1"/>
      <c r="I206" s="1"/>
      <c r="J206" s="1"/>
      <c r="K206" s="1"/>
      <c r="L206" s="1"/>
    </row>
    <row r="207" ht="12.75" customHeight="1">
      <c r="A207" s="1"/>
      <c r="B207" s="1"/>
      <c r="C207" s="1"/>
      <c r="D207" s="1"/>
      <c r="E207" s="1"/>
      <c r="F207" s="1"/>
      <c r="G207" s="1"/>
      <c r="H207" s="1"/>
      <c r="I207" s="1"/>
      <c r="J207" s="1"/>
      <c r="K207" s="1"/>
      <c r="L207" s="1"/>
    </row>
    <row r="208" ht="12.75" customHeight="1">
      <c r="A208" s="1"/>
      <c r="B208" s="1"/>
      <c r="C208" s="1"/>
      <c r="D208" s="1"/>
      <c r="E208" s="1"/>
      <c r="F208" s="1"/>
      <c r="G208" s="1"/>
      <c r="H208" s="1"/>
      <c r="I208" s="1"/>
      <c r="J208" s="1"/>
      <c r="K208" s="1"/>
      <c r="L208" s="1"/>
    </row>
    <row r="209" ht="12.75" customHeight="1">
      <c r="A209" s="1"/>
      <c r="B209" s="1"/>
      <c r="C209" s="1"/>
      <c r="D209" s="1"/>
      <c r="E209" s="1"/>
      <c r="F209" s="1"/>
      <c r="G209" s="1"/>
      <c r="H209" s="1"/>
      <c r="I209" s="1"/>
      <c r="J209" s="1"/>
      <c r="K209" s="1"/>
      <c r="L209" s="1"/>
    </row>
    <row r="210" ht="12.75" customHeight="1">
      <c r="A210" s="1"/>
      <c r="B210" s="1"/>
      <c r="C210" s="1"/>
      <c r="D210" s="1"/>
      <c r="E210" s="1"/>
      <c r="F210" s="1"/>
      <c r="G210" s="1"/>
      <c r="H210" s="1"/>
      <c r="I210" s="1"/>
      <c r="J210" s="1"/>
      <c r="K210" s="1"/>
      <c r="L210" s="1"/>
    </row>
    <row r="211" ht="12.75" customHeight="1">
      <c r="A211" s="1"/>
      <c r="B211" s="1"/>
      <c r="C211" s="1"/>
      <c r="D211" s="1"/>
      <c r="E211" s="1"/>
      <c r="F211" s="1"/>
      <c r="G211" s="1"/>
      <c r="H211" s="1"/>
      <c r="I211" s="1"/>
      <c r="J211" s="1"/>
      <c r="K211" s="1"/>
      <c r="L211" s="1"/>
    </row>
    <row r="212" ht="12.75" customHeight="1">
      <c r="A212" s="1"/>
      <c r="B212" s="1"/>
      <c r="C212" s="1"/>
      <c r="D212" s="1"/>
      <c r="E212" s="1"/>
      <c r="F212" s="1"/>
      <c r="G212" s="1"/>
      <c r="H212" s="1"/>
      <c r="I212" s="1"/>
      <c r="J212" s="1"/>
      <c r="K212" s="1"/>
      <c r="L212" s="1"/>
    </row>
    <row r="213" ht="12.75" customHeight="1">
      <c r="A213" s="1"/>
      <c r="B213" s="1"/>
      <c r="C213" s="1"/>
      <c r="D213" s="1"/>
      <c r="E213" s="1"/>
      <c r="F213" s="1"/>
      <c r="G213" s="1"/>
      <c r="H213" s="1"/>
      <c r="I213" s="1"/>
      <c r="J213" s="1"/>
      <c r="K213" s="1"/>
      <c r="L213" s="1"/>
    </row>
    <row r="214" ht="12.75" customHeight="1">
      <c r="A214" s="1"/>
      <c r="B214" s="1"/>
      <c r="C214" s="1"/>
      <c r="D214" s="1"/>
      <c r="E214" s="1"/>
      <c r="F214" s="1"/>
      <c r="G214" s="1"/>
      <c r="H214" s="1"/>
      <c r="I214" s="1"/>
      <c r="J214" s="1"/>
      <c r="K214" s="1"/>
      <c r="L214" s="1"/>
    </row>
    <row r="215" ht="12.75" customHeight="1">
      <c r="A215" s="1"/>
      <c r="B215" s="1"/>
      <c r="C215" s="1"/>
      <c r="D215" s="1"/>
      <c r="E215" s="1"/>
      <c r="F215" s="1"/>
      <c r="G215" s="1"/>
      <c r="H215" s="1"/>
      <c r="I215" s="1"/>
      <c r="J215" s="1"/>
      <c r="K215" s="1"/>
      <c r="L215" s="1"/>
    </row>
    <row r="216" ht="12.75" customHeight="1">
      <c r="A216" s="1"/>
      <c r="B216" s="1"/>
      <c r="C216" s="1"/>
      <c r="D216" s="1"/>
      <c r="E216" s="1"/>
      <c r="F216" s="1"/>
      <c r="G216" s="1"/>
      <c r="H216" s="1"/>
      <c r="I216" s="1"/>
      <c r="J216" s="1"/>
      <c r="K216" s="1"/>
      <c r="L216" s="1"/>
    </row>
    <row r="217" ht="15.75" customHeight="1">
      <c r="A217" s="1"/>
      <c r="B217" s="1"/>
      <c r="C217" s="1"/>
      <c r="D217" s="1"/>
      <c r="E217" s="1"/>
      <c r="F217" s="1"/>
      <c r="G217" s="1"/>
      <c r="H217" s="1"/>
      <c r="I217" s="1"/>
      <c r="J217" s="1"/>
      <c r="K217" s="1"/>
      <c r="L217" s="1"/>
    </row>
    <row r="218" ht="15.75" customHeight="1">
      <c r="A218" s="1"/>
      <c r="B218" s="1"/>
      <c r="C218" s="1"/>
      <c r="D218" s="1"/>
      <c r="E218" s="1"/>
      <c r="F218" s="1"/>
      <c r="G218" s="1"/>
      <c r="H218" s="1"/>
      <c r="I218" s="1"/>
      <c r="J218" s="1"/>
      <c r="K218" s="1"/>
      <c r="L218" s="1"/>
    </row>
    <row r="219" ht="15.75" customHeight="1">
      <c r="A219" s="1"/>
      <c r="B219" s="1"/>
      <c r="C219" s="1"/>
      <c r="D219" s="1"/>
      <c r="E219" s="1"/>
      <c r="F219" s="1"/>
      <c r="G219" s="1"/>
      <c r="H219" s="1"/>
      <c r="I219" s="1"/>
      <c r="J219" s="1"/>
      <c r="K219" s="1"/>
      <c r="L219" s="1"/>
    </row>
    <row r="220" ht="15.75" customHeight="1">
      <c r="A220" s="1"/>
      <c r="B220" s="1"/>
      <c r="C220" s="1"/>
      <c r="D220" s="1"/>
      <c r="E220" s="1"/>
      <c r="F220" s="1"/>
      <c r="G220" s="1"/>
      <c r="H220" s="1"/>
      <c r="I220" s="1"/>
      <c r="J220" s="1"/>
      <c r="K220" s="1"/>
      <c r="L220" s="1"/>
    </row>
    <row r="221" ht="15.75" customHeight="1">
      <c r="A221" s="1"/>
      <c r="B221" s="1"/>
      <c r="C221" s="1"/>
      <c r="D221" s="1"/>
      <c r="E221" s="1"/>
      <c r="F221" s="1"/>
      <c r="G221" s="1"/>
      <c r="H221" s="1"/>
      <c r="I221" s="1"/>
      <c r="J221" s="1"/>
      <c r="K221" s="1"/>
      <c r="L221" s="1"/>
    </row>
    <row r="222" ht="15.75" customHeight="1">
      <c r="A222" s="1"/>
      <c r="B222" s="1"/>
      <c r="C222" s="1"/>
      <c r="D222" s="1"/>
      <c r="E222" s="1"/>
      <c r="F222" s="1"/>
      <c r="G222" s="1"/>
      <c r="H222" s="1"/>
      <c r="I222" s="1"/>
      <c r="J222" s="1"/>
      <c r="K222" s="1"/>
      <c r="L222" s="1"/>
    </row>
    <row r="223" ht="15.75" customHeight="1">
      <c r="A223" s="1"/>
      <c r="B223" s="1"/>
      <c r="C223" s="1"/>
      <c r="D223" s="1"/>
      <c r="E223" s="1"/>
      <c r="F223" s="1"/>
      <c r="G223" s="1"/>
      <c r="H223" s="1"/>
      <c r="I223" s="1"/>
      <c r="J223" s="1"/>
      <c r="K223" s="1"/>
      <c r="L223" s="1"/>
    </row>
    <row r="224" ht="15.75" customHeight="1">
      <c r="A224" s="1"/>
      <c r="B224" s="1"/>
      <c r="C224" s="1"/>
      <c r="D224" s="1"/>
      <c r="E224" s="1"/>
      <c r="F224" s="1"/>
      <c r="G224" s="1"/>
      <c r="H224" s="1"/>
      <c r="I224" s="1"/>
      <c r="J224" s="1"/>
      <c r="K224" s="1"/>
      <c r="L224" s="1"/>
    </row>
    <row r="225" ht="15.75" customHeight="1">
      <c r="A225" s="1"/>
      <c r="B225" s="1"/>
      <c r="C225" s="1"/>
      <c r="D225" s="1"/>
      <c r="E225" s="1"/>
      <c r="F225" s="1"/>
      <c r="G225" s="1"/>
      <c r="H225" s="1"/>
      <c r="I225" s="1"/>
      <c r="J225" s="1"/>
      <c r="K225" s="1"/>
      <c r="L225" s="1"/>
    </row>
    <row r="226" ht="15.75" customHeight="1">
      <c r="A226" s="1"/>
      <c r="B226" s="1"/>
      <c r="C226" s="1"/>
      <c r="D226" s="1"/>
      <c r="E226" s="1"/>
      <c r="F226" s="1"/>
      <c r="G226" s="1"/>
      <c r="H226" s="1"/>
      <c r="I226" s="1"/>
      <c r="J226" s="1"/>
      <c r="K226" s="1"/>
      <c r="L226" s="1"/>
    </row>
    <row r="227" ht="15.75" customHeight="1">
      <c r="A227" s="1"/>
      <c r="B227" s="1"/>
      <c r="C227" s="1"/>
      <c r="D227" s="1"/>
      <c r="E227" s="1"/>
      <c r="F227" s="1"/>
      <c r="G227" s="1"/>
      <c r="H227" s="1"/>
      <c r="I227" s="1"/>
      <c r="J227" s="1"/>
      <c r="K227" s="1"/>
      <c r="L227" s="1"/>
    </row>
    <row r="228" ht="15.75" customHeight="1">
      <c r="A228" s="1"/>
      <c r="B228" s="1"/>
      <c r="C228" s="1"/>
      <c r="D228" s="1"/>
      <c r="E228" s="1"/>
      <c r="F228" s="1"/>
      <c r="G228" s="1"/>
      <c r="H228" s="1"/>
      <c r="I228" s="1"/>
      <c r="J228" s="1"/>
      <c r="K228" s="1"/>
      <c r="L228" s="1"/>
    </row>
    <row r="229" ht="15.75" customHeight="1">
      <c r="A229" s="1"/>
      <c r="B229" s="1"/>
      <c r="C229" s="1"/>
      <c r="D229" s="1"/>
      <c r="E229" s="1"/>
      <c r="F229" s="1"/>
      <c r="G229" s="1"/>
      <c r="H229" s="1"/>
      <c r="I229" s="1"/>
      <c r="J229" s="1"/>
      <c r="K229" s="1"/>
      <c r="L229" s="1"/>
    </row>
    <row r="230" ht="15.75" customHeight="1">
      <c r="A230" s="1"/>
      <c r="B230" s="1"/>
      <c r="C230" s="1"/>
      <c r="D230" s="1"/>
      <c r="E230" s="1"/>
      <c r="F230" s="1"/>
      <c r="G230" s="1"/>
      <c r="H230" s="1"/>
      <c r="I230" s="1"/>
      <c r="J230" s="1"/>
      <c r="K230" s="1"/>
      <c r="L230" s="1"/>
    </row>
    <row r="231" ht="15.75" customHeight="1">
      <c r="A231" s="1"/>
      <c r="B231" s="1"/>
      <c r="C231" s="1"/>
      <c r="D231" s="1"/>
      <c r="E231" s="1"/>
      <c r="F231" s="1"/>
      <c r="G231" s="1"/>
      <c r="H231" s="1"/>
      <c r="I231" s="1"/>
      <c r="J231" s="1"/>
      <c r="K231" s="1"/>
      <c r="L231" s="1"/>
    </row>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9">
    <mergeCell ref="A12:D12"/>
    <mergeCell ref="A13:D13"/>
    <mergeCell ref="A14:D14"/>
    <mergeCell ref="A15:D15"/>
    <mergeCell ref="A17:F17"/>
    <mergeCell ref="A18:D18"/>
    <mergeCell ref="A19:D19"/>
    <mergeCell ref="A20:D20"/>
    <mergeCell ref="A21:D21"/>
    <mergeCell ref="A22:D22"/>
    <mergeCell ref="A23:D23"/>
    <mergeCell ref="A25:F25"/>
    <mergeCell ref="A26:D26"/>
    <mergeCell ref="A27:D27"/>
    <mergeCell ref="A1:F1"/>
    <mergeCell ref="H1:I1"/>
    <mergeCell ref="A2:D2"/>
    <mergeCell ref="H2:I2"/>
    <mergeCell ref="A3:D3"/>
    <mergeCell ref="H3:I3"/>
    <mergeCell ref="H4:I4"/>
    <mergeCell ref="A4:D4"/>
    <mergeCell ref="A5:D5"/>
    <mergeCell ref="A6:D6"/>
    <mergeCell ref="A7:D7"/>
    <mergeCell ref="A9:F9"/>
    <mergeCell ref="A10:D10"/>
    <mergeCell ref="A11:D11"/>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26:I26"/>
    <mergeCell ref="H27:I27"/>
    <mergeCell ref="H28:I28"/>
    <mergeCell ref="H29:I29"/>
    <mergeCell ref="H30:I30"/>
    <mergeCell ref="H31:I31"/>
    <mergeCell ref="H19:I19"/>
    <mergeCell ref="H20:I20"/>
    <mergeCell ref="H21:I21"/>
    <mergeCell ref="H22:I22"/>
    <mergeCell ref="H23:I23"/>
    <mergeCell ref="H24:I24"/>
    <mergeCell ref="H25:I25"/>
    <mergeCell ref="A28:D28"/>
    <mergeCell ref="A29:D29"/>
    <mergeCell ref="A30:D30"/>
    <mergeCell ref="A31:D31"/>
  </mergeCells>
  <conditionalFormatting sqref="G3:G7 G11:G15 G19:G23 G27:G31 H15 H31">
    <cfRule type="cellIs" dxfId="0" priority="1" operator="lessThan">
      <formula>0</formula>
    </cfRule>
  </conditionalFormatting>
  <printOptions gridLines="1" horizontalCentered="1"/>
  <pageMargins bottom="0.75" footer="0.0" header="0.0" left="0.7" right="0.7" top="0.75"/>
  <pageSetup orientation="portrait" pageOrder="overThenDown"/>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1.63"/>
    <col customWidth="1" min="3" max="3" width="14.63"/>
    <col customWidth="1" min="4" max="4" width="11.63"/>
    <col customWidth="1" min="5" max="5" width="12.75"/>
    <col customWidth="1" min="6" max="6" width="11.63"/>
    <col customWidth="1" min="7" max="7" width="7.88"/>
    <col customWidth="1" min="8" max="13" width="11.63"/>
    <col customWidth="1" min="14" max="14" width="15.38"/>
    <col customWidth="1" min="15" max="15" width="17.38"/>
  </cols>
  <sheetData>
    <row r="1" ht="13.5" customHeight="1">
      <c r="A1" s="341" t="s">
        <v>287</v>
      </c>
      <c r="B1" s="15"/>
      <c r="C1" s="18"/>
      <c r="D1" s="1"/>
      <c r="E1" s="1"/>
      <c r="F1" s="1"/>
      <c r="G1" s="1"/>
      <c r="H1" s="1"/>
      <c r="I1" s="1"/>
      <c r="J1" s="1"/>
      <c r="K1" s="1"/>
      <c r="L1" s="1"/>
      <c r="M1" s="1"/>
      <c r="N1" s="1"/>
      <c r="O1" s="1"/>
      <c r="P1" s="1"/>
      <c r="Q1" s="1"/>
      <c r="R1" s="1"/>
      <c r="S1" s="1"/>
      <c r="T1" s="1"/>
      <c r="U1" s="1"/>
      <c r="V1" s="1"/>
      <c r="W1" s="1"/>
      <c r="X1" s="1"/>
      <c r="Y1" s="1"/>
      <c r="Z1" s="1"/>
    </row>
    <row r="2" ht="13.5" customHeight="1">
      <c r="A2" s="343" t="s">
        <v>288</v>
      </c>
      <c r="B2" s="119"/>
      <c r="C2" s="120"/>
      <c r="D2" s="1"/>
      <c r="E2" s="1"/>
      <c r="F2" s="1"/>
      <c r="G2" s="1"/>
      <c r="H2" s="1"/>
      <c r="I2" s="1"/>
      <c r="J2" s="1"/>
      <c r="K2" s="1"/>
      <c r="L2" s="1"/>
      <c r="M2" s="1"/>
      <c r="N2" s="1"/>
      <c r="O2" s="1"/>
      <c r="P2" s="1"/>
      <c r="Q2" s="1"/>
      <c r="R2" s="1"/>
      <c r="S2" s="1"/>
      <c r="T2" s="1"/>
      <c r="U2" s="1"/>
      <c r="V2" s="1"/>
      <c r="W2" s="1"/>
      <c r="X2" s="1"/>
      <c r="Y2" s="1"/>
      <c r="Z2" s="1"/>
    </row>
    <row r="3" ht="13.5" customHeight="1">
      <c r="A3" s="127"/>
      <c r="B3" s="127"/>
      <c r="C3" s="128"/>
      <c r="D3" s="1"/>
      <c r="E3" s="1"/>
      <c r="F3" s="1"/>
      <c r="G3" s="1"/>
      <c r="H3" s="1"/>
      <c r="I3" s="1"/>
      <c r="J3" s="1"/>
      <c r="K3" s="1"/>
      <c r="L3" s="1"/>
      <c r="M3" s="1"/>
      <c r="N3" s="1"/>
      <c r="O3" s="1"/>
      <c r="P3" s="1"/>
      <c r="Q3" s="1"/>
      <c r="R3" s="1"/>
      <c r="S3" s="1"/>
      <c r="T3" s="1"/>
      <c r="U3" s="1"/>
      <c r="V3" s="1"/>
      <c r="W3" s="1"/>
      <c r="X3" s="1"/>
      <c r="Y3" s="1"/>
      <c r="Z3" s="1"/>
    </row>
    <row r="4" ht="13.5" customHeight="1">
      <c r="A4" s="346" t="s">
        <v>290</v>
      </c>
      <c r="B4" s="346" t="s">
        <v>291</v>
      </c>
      <c r="C4" s="346" t="s">
        <v>292</v>
      </c>
      <c r="D4" s="1"/>
      <c r="E4" s="1"/>
      <c r="F4" s="1"/>
      <c r="G4" s="1"/>
      <c r="H4" s="1"/>
      <c r="I4" s="1"/>
      <c r="J4" s="1"/>
      <c r="K4" s="1"/>
      <c r="L4" s="1"/>
      <c r="M4" s="1"/>
      <c r="N4" s="1"/>
      <c r="O4" s="1"/>
      <c r="P4" s="1"/>
      <c r="Q4" s="1"/>
      <c r="R4" s="1"/>
      <c r="S4" s="1"/>
      <c r="T4" s="1"/>
      <c r="U4" s="1"/>
      <c r="V4" s="1"/>
      <c r="W4" s="1"/>
      <c r="X4" s="1"/>
      <c r="Y4" s="1"/>
      <c r="Z4" s="1"/>
    </row>
    <row r="5" ht="13.5" customHeight="1">
      <c r="A5" s="77"/>
      <c r="B5" s="77"/>
      <c r="C5" s="77"/>
      <c r="D5" s="1"/>
      <c r="E5" s="1"/>
      <c r="F5" s="1"/>
      <c r="G5" s="1"/>
      <c r="H5" s="1"/>
      <c r="I5" s="1"/>
      <c r="J5" s="1"/>
      <c r="K5" s="1"/>
      <c r="L5" s="1"/>
      <c r="M5" s="1"/>
      <c r="N5" s="1"/>
      <c r="O5" s="1"/>
      <c r="P5" s="1"/>
      <c r="Q5" s="1"/>
      <c r="R5" s="1"/>
      <c r="S5" s="1"/>
      <c r="T5" s="1"/>
      <c r="U5" s="1"/>
      <c r="V5" s="1"/>
      <c r="W5" s="1"/>
      <c r="X5" s="1"/>
      <c r="Y5" s="1"/>
      <c r="Z5" s="1"/>
    </row>
    <row r="6" ht="13.5" customHeight="1">
      <c r="A6" s="347">
        <v>1.0</v>
      </c>
      <c r="B6" s="348"/>
      <c r="C6" s="136"/>
      <c r="D6" s="1"/>
      <c r="E6" s="1"/>
      <c r="F6" s="1"/>
      <c r="G6" s="1"/>
      <c r="H6" s="1"/>
      <c r="I6" s="1"/>
      <c r="J6" s="1"/>
      <c r="K6" s="1"/>
      <c r="L6" s="1"/>
      <c r="M6" s="1"/>
      <c r="N6" s="1"/>
      <c r="O6" s="1"/>
      <c r="P6" s="1"/>
      <c r="Q6" s="1"/>
      <c r="R6" s="1"/>
      <c r="S6" s="1"/>
      <c r="T6" s="1"/>
      <c r="U6" s="1"/>
      <c r="V6" s="1"/>
      <c r="W6" s="1"/>
      <c r="X6" s="1"/>
      <c r="Y6" s="1"/>
      <c r="Z6" s="1"/>
    </row>
    <row r="7" ht="13.5" customHeight="1">
      <c r="A7" s="347">
        <v>2.0</v>
      </c>
      <c r="B7" s="348"/>
      <c r="C7" s="136"/>
      <c r="D7" s="1"/>
      <c r="E7" s="1"/>
      <c r="F7" s="1"/>
      <c r="G7" s="1"/>
      <c r="H7" s="1"/>
      <c r="I7" s="1"/>
      <c r="J7" s="1"/>
      <c r="K7" s="1"/>
      <c r="L7" s="1"/>
      <c r="M7" s="1"/>
      <c r="N7" s="1"/>
      <c r="O7" s="1"/>
      <c r="P7" s="1"/>
      <c r="Q7" s="1"/>
      <c r="R7" s="1"/>
      <c r="S7" s="1"/>
      <c r="T7" s="1"/>
      <c r="U7" s="1"/>
      <c r="V7" s="1"/>
      <c r="W7" s="1"/>
      <c r="X7" s="1"/>
      <c r="Y7" s="1"/>
      <c r="Z7" s="1"/>
    </row>
    <row r="8" ht="13.5" customHeight="1">
      <c r="A8" s="347">
        <v>3.0</v>
      </c>
      <c r="B8" s="348"/>
      <c r="C8" s="136"/>
      <c r="D8" s="1"/>
      <c r="E8" s="1"/>
      <c r="F8" s="1"/>
      <c r="G8" s="1"/>
      <c r="H8" s="1"/>
      <c r="I8" s="1"/>
      <c r="J8" s="1"/>
      <c r="K8" s="1"/>
      <c r="L8" s="1"/>
      <c r="M8" s="1"/>
      <c r="N8" s="1"/>
      <c r="O8" s="1"/>
      <c r="P8" s="1"/>
      <c r="Q8" s="1"/>
      <c r="R8" s="1"/>
      <c r="S8" s="1"/>
      <c r="T8" s="1"/>
      <c r="U8" s="1"/>
      <c r="V8" s="1"/>
      <c r="W8" s="1"/>
      <c r="X8" s="1"/>
      <c r="Y8" s="1"/>
      <c r="Z8" s="1"/>
    </row>
    <row r="9" ht="13.5" customHeight="1">
      <c r="A9" s="347">
        <v>4.0</v>
      </c>
      <c r="B9" s="348"/>
      <c r="C9" s="136"/>
      <c r="D9" s="1"/>
      <c r="E9" s="1"/>
      <c r="F9" s="1"/>
      <c r="G9" s="1"/>
      <c r="H9" s="1"/>
      <c r="I9" s="1"/>
      <c r="J9" s="1"/>
      <c r="K9" s="1"/>
      <c r="L9" s="1"/>
      <c r="M9" s="1"/>
      <c r="N9" s="1"/>
      <c r="O9" s="1"/>
      <c r="P9" s="1"/>
      <c r="Q9" s="1"/>
      <c r="R9" s="1"/>
      <c r="S9" s="1"/>
      <c r="T9" s="1"/>
      <c r="U9" s="1"/>
      <c r="V9" s="1"/>
      <c r="W9" s="1"/>
      <c r="X9" s="1"/>
      <c r="Y9" s="1"/>
      <c r="Z9" s="1"/>
    </row>
    <row r="10" ht="13.5" customHeight="1">
      <c r="A10" s="347">
        <v>5.0</v>
      </c>
      <c r="B10" s="348"/>
      <c r="C10" s="136"/>
      <c r="D10" s="1"/>
      <c r="E10" s="1"/>
      <c r="F10" s="1"/>
      <c r="G10" s="1"/>
      <c r="H10" s="1"/>
      <c r="I10" s="1"/>
      <c r="J10" s="1"/>
      <c r="K10" s="1"/>
      <c r="L10" s="1"/>
      <c r="M10" s="1"/>
      <c r="N10" s="1"/>
      <c r="O10" s="1"/>
      <c r="P10" s="1"/>
      <c r="Q10" s="1"/>
      <c r="R10" s="1"/>
      <c r="S10" s="1"/>
      <c r="T10" s="1"/>
      <c r="U10" s="1"/>
      <c r="V10" s="1"/>
      <c r="W10" s="1"/>
      <c r="X10" s="1"/>
      <c r="Y10" s="1"/>
      <c r="Z10" s="1"/>
    </row>
    <row r="11" ht="13.5" customHeight="1">
      <c r="A11" s="347">
        <v>6.0</v>
      </c>
      <c r="B11" s="348"/>
      <c r="C11" s="136"/>
      <c r="D11" s="1"/>
      <c r="E11" s="1"/>
      <c r="F11" s="1"/>
      <c r="G11" s="1"/>
      <c r="H11" s="1"/>
      <c r="I11" s="1"/>
      <c r="J11" s="1"/>
      <c r="K11" s="1"/>
      <c r="L11" s="1"/>
      <c r="M11" s="1"/>
      <c r="N11" s="1"/>
      <c r="O11" s="1"/>
      <c r="P11" s="1"/>
      <c r="Q11" s="1"/>
      <c r="R11" s="1"/>
      <c r="S11" s="1"/>
      <c r="T11" s="1"/>
      <c r="U11" s="1"/>
      <c r="V11" s="1"/>
      <c r="W11" s="1"/>
      <c r="X11" s="1"/>
      <c r="Y11" s="1"/>
      <c r="Z11" s="1"/>
    </row>
    <row r="12" ht="13.5" customHeight="1">
      <c r="A12" s="347">
        <v>7.0</v>
      </c>
      <c r="B12" s="348"/>
      <c r="C12" s="136"/>
      <c r="D12" s="1"/>
      <c r="E12" s="1"/>
      <c r="F12" s="1"/>
      <c r="G12" s="1"/>
      <c r="H12" s="1"/>
      <c r="I12" s="1"/>
      <c r="J12" s="1"/>
      <c r="K12" s="1"/>
      <c r="L12" s="1"/>
      <c r="M12" s="1"/>
      <c r="N12" s="1"/>
      <c r="O12" s="1"/>
      <c r="P12" s="1"/>
      <c r="Q12" s="1"/>
      <c r="R12" s="1"/>
      <c r="S12" s="1"/>
      <c r="T12" s="1"/>
      <c r="U12" s="1"/>
      <c r="V12" s="1"/>
      <c r="W12" s="1"/>
      <c r="X12" s="1"/>
      <c r="Y12" s="1"/>
      <c r="Z12" s="1"/>
    </row>
    <row r="13" ht="13.5" customHeight="1">
      <c r="A13" s="347">
        <v>8.0</v>
      </c>
      <c r="B13" s="348"/>
      <c r="C13" s="136"/>
      <c r="D13" s="1"/>
      <c r="E13" s="1"/>
      <c r="F13" s="1"/>
      <c r="G13" s="1"/>
      <c r="H13" s="1"/>
      <c r="I13" s="1"/>
      <c r="J13" s="1"/>
      <c r="K13" s="1"/>
      <c r="L13" s="1"/>
      <c r="M13" s="1"/>
      <c r="N13" s="1"/>
      <c r="O13" s="1"/>
      <c r="P13" s="1"/>
      <c r="Q13" s="1"/>
      <c r="R13" s="1"/>
      <c r="S13" s="1"/>
      <c r="T13" s="1"/>
      <c r="U13" s="1"/>
      <c r="V13" s="1"/>
      <c r="W13" s="1"/>
      <c r="X13" s="1"/>
      <c r="Y13" s="1"/>
      <c r="Z13" s="1"/>
    </row>
    <row r="14" ht="13.5" customHeight="1">
      <c r="A14" s="347">
        <v>9.0</v>
      </c>
      <c r="B14" s="348"/>
      <c r="C14" s="136"/>
      <c r="D14" s="1"/>
      <c r="E14" s="1"/>
      <c r="F14" s="1"/>
      <c r="G14" s="1"/>
      <c r="H14" s="1"/>
      <c r="I14" s="1"/>
      <c r="J14" s="1"/>
      <c r="K14" s="1"/>
      <c r="L14" s="1"/>
      <c r="M14" s="1"/>
      <c r="N14" s="1"/>
      <c r="O14" s="1"/>
      <c r="P14" s="1"/>
      <c r="Q14" s="1"/>
      <c r="R14" s="1"/>
      <c r="S14" s="1"/>
      <c r="T14" s="1"/>
      <c r="U14" s="1"/>
      <c r="V14" s="1"/>
      <c r="W14" s="1"/>
      <c r="X14" s="1"/>
      <c r="Y14" s="1"/>
      <c r="Z14" s="1"/>
    </row>
    <row r="15" ht="13.5" customHeight="1">
      <c r="A15" s="347">
        <v>10.0</v>
      </c>
      <c r="B15" s="348"/>
      <c r="C15" s="136"/>
      <c r="D15" s="1"/>
      <c r="E15" s="1"/>
      <c r="F15" s="1"/>
      <c r="G15" s="1"/>
      <c r="H15" s="1"/>
      <c r="I15" s="1"/>
      <c r="J15" s="1"/>
      <c r="K15" s="1"/>
      <c r="L15" s="1"/>
      <c r="M15" s="1"/>
      <c r="N15" s="1"/>
      <c r="O15" s="1"/>
      <c r="P15" s="1"/>
      <c r="Q15" s="1"/>
      <c r="R15" s="1"/>
      <c r="S15" s="1"/>
      <c r="T15" s="1"/>
      <c r="U15" s="1"/>
      <c r="V15" s="1"/>
      <c r="W15" s="1"/>
      <c r="X15" s="1"/>
      <c r="Y15" s="1"/>
      <c r="Z15" s="1"/>
    </row>
    <row r="16" ht="13.5" customHeight="1">
      <c r="A16" s="347">
        <v>11.0</v>
      </c>
      <c r="B16" s="348"/>
      <c r="C16" s="136"/>
      <c r="D16" s="1"/>
      <c r="E16" s="1"/>
      <c r="F16" s="1"/>
      <c r="G16" s="1"/>
      <c r="H16" s="1"/>
      <c r="I16" s="1"/>
      <c r="J16" s="1"/>
      <c r="K16" s="1"/>
      <c r="L16" s="1"/>
      <c r="M16" s="1"/>
      <c r="N16" s="1"/>
      <c r="O16" s="1"/>
      <c r="P16" s="1"/>
      <c r="Q16" s="1"/>
      <c r="R16" s="1"/>
      <c r="S16" s="1"/>
      <c r="T16" s="1"/>
      <c r="U16" s="1"/>
      <c r="V16" s="1"/>
      <c r="W16" s="1"/>
      <c r="X16" s="1"/>
      <c r="Y16" s="1"/>
      <c r="Z16" s="1"/>
    </row>
    <row r="17" ht="13.5" customHeight="1">
      <c r="A17" s="347">
        <v>12.0</v>
      </c>
      <c r="B17" s="348"/>
      <c r="C17" s="136"/>
      <c r="D17" s="1"/>
      <c r="E17" s="1"/>
      <c r="F17" s="1"/>
      <c r="G17" s="1"/>
      <c r="H17" s="1"/>
      <c r="I17" s="1"/>
      <c r="J17" s="1"/>
      <c r="K17" s="1"/>
      <c r="L17" s="1"/>
      <c r="M17" s="1"/>
      <c r="N17" s="1"/>
      <c r="O17" s="1"/>
      <c r="P17" s="1"/>
      <c r="Q17" s="1"/>
      <c r="R17" s="1"/>
      <c r="S17" s="1"/>
      <c r="T17" s="1"/>
      <c r="U17" s="1"/>
      <c r="V17" s="1"/>
      <c r="W17" s="1"/>
      <c r="X17" s="1"/>
      <c r="Y17" s="1"/>
      <c r="Z17" s="1"/>
    </row>
    <row r="18" ht="13.5" customHeight="1">
      <c r="A18" s="354" t="s">
        <v>298</v>
      </c>
      <c r="B18" s="18"/>
      <c r="C18" s="162"/>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1"/>
      <c r="D19" s="356"/>
      <c r="E19" s="356"/>
      <c r="F19" s="356"/>
      <c r="G19" s="1"/>
      <c r="H19" s="1"/>
      <c r="I19" s="1"/>
      <c r="J19" s="1"/>
      <c r="K19" s="1"/>
      <c r="L19" s="1"/>
      <c r="M19" s="1"/>
      <c r="N19" s="1"/>
      <c r="O19" s="1"/>
      <c r="P19" s="1"/>
      <c r="Q19" s="1"/>
      <c r="R19" s="1"/>
      <c r="S19" s="1"/>
      <c r="T19" s="1"/>
      <c r="U19" s="1"/>
      <c r="V19" s="1"/>
      <c r="W19" s="1"/>
      <c r="X19" s="1"/>
      <c r="Y19" s="1"/>
      <c r="Z19" s="1"/>
    </row>
    <row r="20" ht="13.5" customHeight="1">
      <c r="A20" s="360" t="s">
        <v>287</v>
      </c>
      <c r="B20" s="15"/>
      <c r="C20" s="15"/>
      <c r="D20" s="15"/>
      <c r="E20" s="15"/>
      <c r="F20" s="18"/>
      <c r="G20" s="1"/>
      <c r="H20" s="1"/>
      <c r="I20" s="1"/>
      <c r="J20" s="1"/>
      <c r="K20" s="1"/>
      <c r="L20" s="1"/>
      <c r="M20" s="1"/>
      <c r="N20" s="1"/>
      <c r="O20" s="1"/>
      <c r="P20" s="1"/>
      <c r="Q20" s="1"/>
      <c r="R20" s="1"/>
      <c r="S20" s="1"/>
      <c r="T20" s="1"/>
      <c r="U20" s="1"/>
      <c r="V20" s="1"/>
      <c r="W20" s="1"/>
      <c r="X20" s="1"/>
      <c r="Y20" s="1"/>
      <c r="Z20" s="1"/>
    </row>
    <row r="21" ht="34.5" customHeight="1">
      <c r="A21" s="362" t="s">
        <v>306</v>
      </c>
      <c r="B21" s="15"/>
      <c r="C21" s="15"/>
      <c r="D21" s="15"/>
      <c r="E21" s="18"/>
      <c r="F21" s="162" t="str">
        <f>C18</f>
        <v/>
      </c>
      <c r="G21" s="186"/>
      <c r="H21" s="1"/>
      <c r="I21" s="1"/>
      <c r="J21" s="1"/>
      <c r="K21" s="1"/>
      <c r="L21" s="1"/>
      <c r="M21" s="1"/>
      <c r="N21" s="1"/>
      <c r="O21" s="1"/>
      <c r="P21" s="1"/>
      <c r="Q21" s="1"/>
      <c r="R21" s="1"/>
      <c r="S21" s="1"/>
      <c r="T21" s="1"/>
      <c r="U21" s="1"/>
      <c r="V21" s="1"/>
      <c r="W21" s="1"/>
      <c r="X21" s="1"/>
      <c r="Y21" s="1"/>
      <c r="Z21" s="1"/>
    </row>
    <row r="22" ht="13.5" customHeight="1">
      <c r="A22" s="364" t="s">
        <v>308</v>
      </c>
      <c r="B22" s="15"/>
      <c r="C22" s="15"/>
      <c r="D22" s="15"/>
      <c r="E22" s="18"/>
      <c r="F22" s="366"/>
      <c r="G22" s="367"/>
      <c r="H22" s="1"/>
      <c r="I22" s="1"/>
      <c r="J22" s="1"/>
      <c r="K22" s="1"/>
      <c r="L22" s="1"/>
      <c r="M22" s="1"/>
      <c r="N22" s="1"/>
      <c r="O22" s="1"/>
      <c r="P22" s="1"/>
      <c r="Q22" s="1"/>
      <c r="R22" s="1"/>
      <c r="S22" s="1"/>
      <c r="T22" s="1"/>
      <c r="U22" s="1"/>
      <c r="V22" s="1"/>
      <c r="W22" s="1"/>
      <c r="X22" s="1"/>
      <c r="Y22" s="1"/>
      <c r="Z22" s="1"/>
    </row>
    <row r="23" ht="13.5" customHeight="1">
      <c r="A23" s="369" t="s">
        <v>309</v>
      </c>
      <c r="B23" s="15"/>
      <c r="C23" s="15"/>
      <c r="D23" s="15"/>
      <c r="E23" s="18"/>
      <c r="F23" s="370"/>
      <c r="G23" s="371"/>
      <c r="H23" s="1"/>
      <c r="I23" s="1"/>
      <c r="J23" s="1"/>
      <c r="K23" s="1"/>
      <c r="L23" s="1"/>
      <c r="M23" s="1"/>
      <c r="N23" s="1"/>
      <c r="O23" s="1"/>
      <c r="P23" s="1"/>
      <c r="Q23" s="1"/>
      <c r="R23" s="1"/>
      <c r="S23" s="1"/>
      <c r="T23" s="1"/>
      <c r="U23" s="1"/>
      <c r="V23" s="1"/>
      <c r="W23" s="1"/>
      <c r="X23" s="1"/>
      <c r="Y23" s="1"/>
      <c r="Z23" s="1"/>
    </row>
    <row r="24" ht="13.5" customHeight="1">
      <c r="A24" s="373" t="s">
        <v>310</v>
      </c>
      <c r="B24" s="15"/>
      <c r="C24" s="15"/>
      <c r="D24" s="15"/>
      <c r="E24" s="18"/>
      <c r="F24" s="377" t="str">
        <f>((F21*F22)-F23)/F21</f>
        <v>#DIV/0!</v>
      </c>
      <c r="G24" s="1"/>
      <c r="H24" s="122"/>
      <c r="I24" s="122"/>
      <c r="J24" s="1"/>
      <c r="K24" s="1"/>
      <c r="L24" s="1"/>
      <c r="M24" s="1"/>
      <c r="N24" s="1"/>
      <c r="O24" s="1"/>
      <c r="P24" s="1"/>
      <c r="Q24" s="1"/>
      <c r="R24" s="1"/>
      <c r="S24" s="1"/>
      <c r="T24" s="1"/>
      <c r="U24" s="1"/>
      <c r="V24" s="1"/>
      <c r="W24" s="1"/>
      <c r="X24" s="1"/>
      <c r="Y24" s="1"/>
      <c r="Z24" s="1"/>
    </row>
    <row r="25"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c r="A26" s="379" t="s">
        <v>312</v>
      </c>
      <c r="B26" s="15"/>
      <c r="C26" s="15"/>
      <c r="D26" s="15"/>
      <c r="E26" s="15"/>
      <c r="F26" s="18"/>
      <c r="G26" s="1"/>
      <c r="H26" s="1"/>
      <c r="I26" s="1"/>
      <c r="J26" s="1"/>
      <c r="K26" s="1"/>
      <c r="L26" s="1"/>
      <c r="M26" s="1"/>
      <c r="N26" s="1"/>
      <c r="O26" s="1"/>
      <c r="P26" s="1"/>
      <c r="Q26" s="1"/>
      <c r="R26" s="1"/>
      <c r="S26" s="1"/>
      <c r="T26" s="1"/>
      <c r="U26" s="1"/>
      <c r="V26" s="1"/>
      <c r="W26" s="1"/>
      <c r="X26" s="1"/>
      <c r="Y26" s="1"/>
      <c r="Z26" s="1"/>
    </row>
    <row r="27" ht="13.5" customHeight="1">
      <c r="A27" s="381" t="s">
        <v>313</v>
      </c>
      <c r="B27" s="347" t="s">
        <v>314</v>
      </c>
      <c r="C27" s="347" t="s">
        <v>315</v>
      </c>
      <c r="D27" s="347" t="s">
        <v>316</v>
      </c>
      <c r="E27" s="347" t="s">
        <v>317</v>
      </c>
      <c r="F27" s="347" t="s">
        <v>318</v>
      </c>
      <c r="G27" s="1"/>
      <c r="H27" s="1"/>
      <c r="I27" s="1"/>
      <c r="J27" s="1"/>
      <c r="K27" s="1"/>
      <c r="L27" s="1"/>
      <c r="M27" s="1"/>
      <c r="N27" s="1"/>
      <c r="O27" s="1"/>
      <c r="P27" s="1"/>
      <c r="Q27" s="1"/>
      <c r="R27" s="1"/>
      <c r="S27" s="1"/>
      <c r="T27" s="1"/>
      <c r="U27" s="1"/>
      <c r="V27" s="1"/>
      <c r="W27" s="1"/>
      <c r="X27" s="1"/>
      <c r="Y27" s="1"/>
      <c r="Z27" s="1"/>
    </row>
    <row r="28" ht="15.75" customHeight="1">
      <c r="A28" s="77"/>
      <c r="B28" s="382"/>
      <c r="C28" s="382"/>
      <c r="D28" s="382"/>
      <c r="E28" s="383"/>
      <c r="F28" s="383"/>
      <c r="G28" s="1"/>
      <c r="H28" s="1"/>
      <c r="I28" s="1"/>
      <c r="J28" s="1"/>
      <c r="K28" s="1"/>
      <c r="L28" s="1"/>
      <c r="M28" s="1"/>
      <c r="N28" s="1"/>
      <c r="O28" s="1"/>
      <c r="P28" s="1"/>
      <c r="Q28" s="1"/>
      <c r="R28" s="1"/>
      <c r="S28" s="1"/>
      <c r="T28" s="1"/>
      <c r="U28" s="1"/>
      <c r="V28" s="1"/>
      <c r="W28" s="1"/>
      <c r="X28" s="1"/>
      <c r="Y28" s="1"/>
      <c r="Z28" s="1"/>
    </row>
    <row r="29" ht="13.5" customHeight="1">
      <c r="A29" s="384" t="s">
        <v>321</v>
      </c>
      <c r="B29" s="383" t="str">
        <f t="shared" ref="B29:E29" si="1">($F$24)*B28</f>
        <v>#DIV/0!</v>
      </c>
      <c r="C29" s="383" t="str">
        <f t="shared" si="1"/>
        <v>#DIV/0!</v>
      </c>
      <c r="D29" s="383" t="str">
        <f t="shared" si="1"/>
        <v>#DIV/0!</v>
      </c>
      <c r="E29" s="383" t="str">
        <f t="shared" si="1"/>
        <v>#DIV/0!</v>
      </c>
      <c r="F29" s="383" t="str">
        <f>F24*F28</f>
        <v>#DIV/0!</v>
      </c>
      <c r="G29" s="1"/>
      <c r="H29" s="1"/>
      <c r="I29" s="1"/>
      <c r="J29" s="1"/>
      <c r="K29" s="1"/>
      <c r="L29" s="1"/>
      <c r="M29" s="1"/>
      <c r="N29" s="122"/>
      <c r="O29" s="179"/>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22"/>
      <c r="O30" s="391"/>
      <c r="P30" s="1"/>
      <c r="Q30" s="1"/>
      <c r="R30" s="1"/>
      <c r="S30" s="1"/>
      <c r="T30" s="1"/>
      <c r="U30" s="1"/>
      <c r="V30" s="1"/>
      <c r="W30" s="1"/>
      <c r="X30" s="1"/>
      <c r="Y30" s="1"/>
      <c r="Z30" s="1"/>
    </row>
    <row r="31" ht="13.5" customHeight="1">
      <c r="A31" s="379" t="s">
        <v>326</v>
      </c>
      <c r="B31" s="15"/>
      <c r="C31" s="15"/>
      <c r="D31" s="15"/>
      <c r="E31" s="15"/>
      <c r="F31" s="18"/>
      <c r="G31" s="1"/>
      <c r="H31" s="1"/>
      <c r="I31" s="1"/>
      <c r="J31" s="1"/>
      <c r="K31" s="1"/>
      <c r="L31" s="1"/>
      <c r="M31" s="1"/>
      <c r="N31" s="122"/>
      <c r="O31" s="132"/>
      <c r="P31" s="1"/>
      <c r="Q31" s="1"/>
      <c r="R31" s="1"/>
      <c r="S31" s="1"/>
      <c r="T31" s="1"/>
      <c r="U31" s="1"/>
      <c r="V31" s="1"/>
      <c r="W31" s="1"/>
      <c r="X31" s="1"/>
      <c r="Y31" s="1"/>
      <c r="Z31" s="1"/>
    </row>
    <row r="32" ht="13.5" customHeight="1">
      <c r="A32" s="381" t="s">
        <v>328</v>
      </c>
      <c r="B32" s="347" t="s">
        <v>314</v>
      </c>
      <c r="C32" s="347" t="s">
        <v>315</v>
      </c>
      <c r="D32" s="347" t="s">
        <v>316</v>
      </c>
      <c r="E32" s="347" t="s">
        <v>317</v>
      </c>
      <c r="F32" s="347" t="s">
        <v>318</v>
      </c>
      <c r="G32" s="1"/>
      <c r="H32" s="1"/>
      <c r="I32" s="1"/>
      <c r="J32" s="1"/>
      <c r="K32" s="1"/>
      <c r="L32" s="1"/>
      <c r="M32" s="1"/>
      <c r="N32" s="1"/>
      <c r="O32" s="1"/>
      <c r="P32" s="1"/>
      <c r="Q32" s="1"/>
      <c r="R32" s="1"/>
      <c r="S32" s="1"/>
      <c r="T32" s="1"/>
      <c r="U32" s="1"/>
      <c r="V32" s="1"/>
      <c r="W32" s="1"/>
      <c r="X32" s="1"/>
      <c r="Y32" s="1"/>
      <c r="Z32" s="1"/>
    </row>
    <row r="33" ht="15.75" customHeight="1">
      <c r="A33" s="77"/>
      <c r="B33" s="383"/>
      <c r="C33" s="383"/>
      <c r="D33" s="383"/>
      <c r="E33" s="383"/>
      <c r="F33" s="398">
        <v>0.4</v>
      </c>
      <c r="G33" s="1"/>
      <c r="H33" s="1"/>
      <c r="I33" s="1"/>
      <c r="J33" s="1"/>
      <c r="K33" s="1"/>
      <c r="L33" s="1"/>
      <c r="M33" s="1"/>
      <c r="N33" s="1"/>
      <c r="O33" s="1"/>
      <c r="P33" s="1"/>
      <c r="Q33" s="1"/>
      <c r="R33" s="1"/>
      <c r="S33" s="1"/>
      <c r="T33" s="1"/>
      <c r="U33" s="1"/>
      <c r="V33" s="1"/>
      <c r="W33" s="1"/>
      <c r="X33" s="1"/>
      <c r="Y33" s="1"/>
      <c r="Z33" s="1"/>
    </row>
    <row r="34" ht="13.5" customHeight="1">
      <c r="A34" s="384" t="s">
        <v>321</v>
      </c>
      <c r="B34" s="383" t="str">
        <f t="shared" ref="B34:E34" si="2">($F$24-5%)*B33</f>
        <v>#DIV/0!</v>
      </c>
      <c r="C34" s="383" t="str">
        <f t="shared" si="2"/>
        <v>#DIV/0!</v>
      </c>
      <c r="D34" s="383" t="str">
        <f t="shared" si="2"/>
        <v>#DIV/0!</v>
      </c>
      <c r="E34" s="383" t="str">
        <f t="shared" si="2"/>
        <v>#DIV/0!</v>
      </c>
      <c r="F34" s="383">
        <v>0.05</v>
      </c>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341" t="s">
        <v>337</v>
      </c>
      <c r="B36" s="15"/>
      <c r="C36" s="15"/>
      <c r="D36" s="15"/>
      <c r="E36" s="18"/>
      <c r="F36" s="1"/>
      <c r="G36" s="1"/>
      <c r="H36" s="1"/>
      <c r="I36" s="1"/>
      <c r="J36" s="1"/>
      <c r="K36" s="1"/>
      <c r="L36" s="1"/>
      <c r="M36" s="1"/>
      <c r="N36" s="1"/>
      <c r="O36" s="1"/>
      <c r="P36" s="1"/>
      <c r="Q36" s="1"/>
      <c r="R36" s="1"/>
      <c r="S36" s="1"/>
      <c r="T36" s="1"/>
      <c r="U36" s="1"/>
      <c r="V36" s="1"/>
      <c r="W36" s="1"/>
      <c r="X36" s="1"/>
      <c r="Y36" s="1"/>
      <c r="Z36" s="1"/>
    </row>
    <row r="37" ht="13.5" customHeight="1">
      <c r="A37" s="405"/>
      <c r="B37" s="406" t="s">
        <v>338</v>
      </c>
      <c r="C37" s="18"/>
      <c r="D37" s="405" t="s">
        <v>339</v>
      </c>
      <c r="E37" s="405" t="s">
        <v>340</v>
      </c>
      <c r="F37" s="1"/>
      <c r="G37" s="1"/>
      <c r="H37" s="1"/>
      <c r="I37" s="1"/>
      <c r="J37" s="1"/>
      <c r="K37" s="1"/>
      <c r="L37" s="1"/>
      <c r="M37" s="1"/>
      <c r="N37" s="1"/>
      <c r="O37" s="1"/>
      <c r="P37" s="1"/>
      <c r="Q37" s="1"/>
      <c r="R37" s="1"/>
      <c r="S37" s="1"/>
      <c r="T37" s="1"/>
      <c r="U37" s="1"/>
      <c r="V37" s="1"/>
      <c r="W37" s="1"/>
      <c r="X37" s="1"/>
      <c r="Y37" s="1"/>
      <c r="Z37" s="1"/>
    </row>
    <row r="38" ht="13.5" customHeight="1">
      <c r="A38" s="405" t="s">
        <v>341</v>
      </c>
      <c r="B38" s="406" t="s">
        <v>342</v>
      </c>
      <c r="C38" s="18"/>
      <c r="D38" s="407">
        <v>0.045</v>
      </c>
      <c r="E38" s="408" t="s">
        <v>344</v>
      </c>
      <c r="F38" s="1"/>
      <c r="G38" s="1"/>
      <c r="H38" s="1"/>
      <c r="I38" s="1"/>
      <c r="J38" s="1"/>
      <c r="K38" s="1"/>
      <c r="L38" s="1"/>
      <c r="M38" s="1"/>
      <c r="N38" s="1"/>
      <c r="O38" s="1"/>
      <c r="P38" s="1"/>
      <c r="Q38" s="1"/>
      <c r="R38" s="1"/>
      <c r="S38" s="1"/>
      <c r="T38" s="1"/>
      <c r="U38" s="1"/>
      <c r="V38" s="1"/>
      <c r="W38" s="1"/>
      <c r="X38" s="1"/>
      <c r="Y38" s="1"/>
      <c r="Z38" s="1"/>
    </row>
    <row r="39" ht="13.5" customHeight="1">
      <c r="A39" s="405" t="s">
        <v>346</v>
      </c>
      <c r="B39" s="406" t="s">
        <v>347</v>
      </c>
      <c r="C39" s="18"/>
      <c r="D39" s="407">
        <v>0.09</v>
      </c>
      <c r="E39" s="408">
        <v>8100.0</v>
      </c>
      <c r="F39" s="1"/>
      <c r="G39" s="1"/>
      <c r="H39" s="1"/>
      <c r="I39" s="1"/>
      <c r="J39" s="1"/>
      <c r="K39" s="1"/>
      <c r="L39" s="1"/>
      <c r="M39" s="1"/>
      <c r="N39" s="1"/>
      <c r="O39" s="1"/>
      <c r="P39" s="1"/>
      <c r="Q39" s="1"/>
      <c r="R39" s="1"/>
      <c r="S39" s="1"/>
      <c r="T39" s="1"/>
      <c r="U39" s="1"/>
      <c r="V39" s="1"/>
      <c r="W39" s="1"/>
      <c r="X39" s="1"/>
      <c r="Y39" s="1"/>
      <c r="Z39" s="1"/>
    </row>
    <row r="40" ht="13.5" customHeight="1">
      <c r="A40" s="405" t="s">
        <v>348</v>
      </c>
      <c r="B40" s="406" t="s">
        <v>349</v>
      </c>
      <c r="C40" s="18"/>
      <c r="D40" s="407">
        <v>0.102</v>
      </c>
      <c r="E40" s="408">
        <v>12420.0</v>
      </c>
      <c r="F40" s="1"/>
      <c r="G40" s="1"/>
      <c r="H40" s="1"/>
      <c r="I40" s="1"/>
      <c r="J40" s="1"/>
      <c r="K40" s="1"/>
      <c r="L40" s="1"/>
      <c r="M40" s="1"/>
      <c r="N40" s="1"/>
      <c r="O40" s="1"/>
      <c r="P40" s="1"/>
      <c r="Q40" s="1"/>
      <c r="R40" s="1"/>
      <c r="S40" s="1"/>
      <c r="T40" s="1"/>
      <c r="U40" s="1"/>
      <c r="V40" s="1"/>
      <c r="W40" s="1"/>
      <c r="X40" s="1"/>
      <c r="Y40" s="1"/>
      <c r="Z40" s="1"/>
    </row>
    <row r="41" ht="13.5" customHeight="1">
      <c r="A41" s="405" t="s">
        <v>350</v>
      </c>
      <c r="B41" s="406" t="s">
        <v>351</v>
      </c>
      <c r="C41" s="18"/>
      <c r="D41" s="407">
        <v>0.14</v>
      </c>
      <c r="E41" s="408">
        <v>39780.0</v>
      </c>
      <c r="F41" s="1"/>
      <c r="G41" s="1"/>
      <c r="H41" s="1"/>
      <c r="I41" s="1"/>
      <c r="J41" s="1"/>
      <c r="K41" s="1"/>
      <c r="L41" s="1"/>
      <c r="M41" s="1"/>
      <c r="N41" s="1"/>
      <c r="O41" s="1"/>
      <c r="P41" s="1"/>
      <c r="Q41" s="1"/>
      <c r="R41" s="1"/>
      <c r="S41" s="1"/>
      <c r="T41" s="1"/>
      <c r="U41" s="1"/>
      <c r="V41" s="1"/>
      <c r="W41" s="1"/>
      <c r="X41" s="1"/>
      <c r="Y41" s="1"/>
      <c r="Z41" s="1"/>
    </row>
    <row r="42" ht="13.5" customHeight="1">
      <c r="A42" s="405" t="s">
        <v>352</v>
      </c>
      <c r="B42" s="406" t="s">
        <v>353</v>
      </c>
      <c r="C42" s="18"/>
      <c r="D42" s="407">
        <v>0.22</v>
      </c>
      <c r="E42" s="408">
        <v>183780.0</v>
      </c>
      <c r="F42" s="1"/>
      <c r="G42" s="1"/>
      <c r="H42" s="1"/>
      <c r="I42" s="1"/>
      <c r="J42" s="1"/>
      <c r="K42" s="1"/>
      <c r="L42" s="1"/>
      <c r="M42" s="1"/>
      <c r="N42" s="1"/>
      <c r="O42" s="1"/>
      <c r="P42" s="1"/>
      <c r="Q42" s="1"/>
      <c r="R42" s="1"/>
      <c r="S42" s="1"/>
      <c r="T42" s="1"/>
      <c r="U42" s="1"/>
      <c r="V42" s="1"/>
      <c r="W42" s="1"/>
      <c r="X42" s="1"/>
      <c r="Y42" s="1"/>
      <c r="Z42" s="1"/>
    </row>
    <row r="43" ht="13.5" customHeight="1">
      <c r="A43" s="405" t="s">
        <v>354</v>
      </c>
      <c r="B43" s="406" t="s">
        <v>355</v>
      </c>
      <c r="C43" s="18"/>
      <c r="D43" s="407">
        <v>0.33</v>
      </c>
      <c r="E43" s="408">
        <v>828000.0</v>
      </c>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341" t="s">
        <v>357</v>
      </c>
      <c r="B45" s="15"/>
      <c r="C45" s="15"/>
      <c r="D45" s="15"/>
      <c r="E45" s="15"/>
      <c r="F45" s="18"/>
      <c r="G45" s="1"/>
      <c r="H45" s="1"/>
      <c r="I45" s="1"/>
      <c r="J45" s="1"/>
      <c r="K45" s="1"/>
      <c r="L45" s="1"/>
      <c r="M45" s="1"/>
      <c r="N45" s="1"/>
      <c r="O45" s="1"/>
      <c r="P45" s="1"/>
      <c r="Q45" s="1"/>
      <c r="R45" s="1"/>
      <c r="S45" s="1"/>
      <c r="T45" s="1"/>
      <c r="U45" s="1"/>
      <c r="V45" s="1"/>
      <c r="W45" s="1"/>
      <c r="X45" s="1"/>
      <c r="Y45" s="1"/>
      <c r="Z45" s="1"/>
    </row>
    <row r="46" ht="13.5" customHeight="1">
      <c r="A46" s="405"/>
      <c r="B46" s="347" t="s">
        <v>314</v>
      </c>
      <c r="C46" s="347" t="s">
        <v>315</v>
      </c>
      <c r="D46" s="347" t="s">
        <v>316</v>
      </c>
      <c r="E46" s="347" t="s">
        <v>359</v>
      </c>
      <c r="F46" s="347" t="s">
        <v>360</v>
      </c>
      <c r="G46" s="1"/>
      <c r="H46" s="1"/>
      <c r="I46" s="1"/>
      <c r="J46" s="1"/>
      <c r="K46" s="1"/>
      <c r="L46" s="1"/>
      <c r="M46" s="1"/>
      <c r="N46" s="1"/>
      <c r="O46" s="1"/>
      <c r="P46" s="1"/>
      <c r="Q46" s="1"/>
      <c r="R46" s="1"/>
      <c r="S46" s="1"/>
      <c r="T46" s="1"/>
      <c r="U46" s="1"/>
      <c r="V46" s="1"/>
      <c r="W46" s="1"/>
      <c r="X46" s="1"/>
      <c r="Y46" s="1"/>
      <c r="Z46" s="1"/>
    </row>
    <row r="47" ht="13.5" customHeight="1">
      <c r="A47" s="405" t="s">
        <v>341</v>
      </c>
      <c r="B47" s="383">
        <v>0.188</v>
      </c>
      <c r="C47" s="383">
        <v>0.152</v>
      </c>
      <c r="D47" s="383">
        <v>0.1767</v>
      </c>
      <c r="E47" s="383">
        <v>0.0383</v>
      </c>
      <c r="F47" s="383">
        <v>0.445</v>
      </c>
      <c r="G47" s="1"/>
      <c r="H47" s="1"/>
      <c r="I47" s="1"/>
      <c r="J47" s="1"/>
      <c r="K47" s="1"/>
      <c r="L47" s="1"/>
      <c r="M47" s="1"/>
      <c r="N47" s="1"/>
      <c r="O47" s="1"/>
      <c r="P47" s="1"/>
      <c r="Q47" s="1"/>
      <c r="R47" s="1"/>
      <c r="S47" s="1"/>
      <c r="T47" s="1"/>
      <c r="U47" s="1"/>
      <c r="V47" s="1"/>
      <c r="W47" s="1"/>
      <c r="X47" s="1"/>
      <c r="Y47" s="1"/>
      <c r="Z47" s="1"/>
    </row>
    <row r="48" ht="13.5" customHeight="1">
      <c r="A48" s="405" t="s">
        <v>346</v>
      </c>
      <c r="B48" s="383">
        <v>0.198</v>
      </c>
      <c r="C48" s="383">
        <v>0.152</v>
      </c>
      <c r="D48" s="383">
        <v>0.2055</v>
      </c>
      <c r="E48" s="383">
        <v>0.0445</v>
      </c>
      <c r="F48" s="383">
        <v>0.4</v>
      </c>
      <c r="G48" s="1"/>
      <c r="H48" s="1"/>
      <c r="I48" s="1"/>
      <c r="J48" s="1"/>
      <c r="K48" s="1"/>
      <c r="L48" s="1"/>
      <c r="M48" s="1"/>
      <c r="N48" s="1"/>
      <c r="O48" s="1"/>
      <c r="P48" s="1"/>
      <c r="Q48" s="1"/>
      <c r="R48" s="1"/>
      <c r="S48" s="1"/>
      <c r="T48" s="1"/>
      <c r="U48" s="1"/>
      <c r="V48" s="1"/>
      <c r="W48" s="1"/>
      <c r="X48" s="1"/>
      <c r="Y48" s="1"/>
      <c r="Z48" s="1"/>
    </row>
    <row r="49" ht="13.5" customHeight="1">
      <c r="A49" s="405" t="s">
        <v>348</v>
      </c>
      <c r="B49" s="383">
        <v>0.208</v>
      </c>
      <c r="C49" s="383">
        <v>0.152</v>
      </c>
      <c r="D49" s="383">
        <v>0.1973</v>
      </c>
      <c r="E49" s="383">
        <v>0.0427</v>
      </c>
      <c r="F49" s="383">
        <v>0.4</v>
      </c>
      <c r="G49" s="1"/>
      <c r="H49" s="1"/>
      <c r="I49" s="1"/>
      <c r="J49" s="1"/>
      <c r="K49" s="1"/>
      <c r="L49" s="1"/>
      <c r="M49" s="1"/>
      <c r="N49" s="1"/>
      <c r="O49" s="1"/>
      <c r="P49" s="1"/>
      <c r="Q49" s="1"/>
      <c r="R49" s="1"/>
      <c r="S49" s="1"/>
      <c r="T49" s="1"/>
      <c r="U49" s="1"/>
      <c r="V49" s="1"/>
      <c r="W49" s="1"/>
      <c r="X49" s="1"/>
      <c r="Y49" s="1"/>
      <c r="Z49" s="1"/>
    </row>
    <row r="50" ht="13.5" customHeight="1">
      <c r="A50" s="405" t="s">
        <v>350</v>
      </c>
      <c r="B50" s="383">
        <v>0.178</v>
      </c>
      <c r="C50" s="383">
        <v>0.192</v>
      </c>
      <c r="D50" s="383">
        <v>0.189</v>
      </c>
      <c r="E50" s="383">
        <v>0.041</v>
      </c>
      <c r="F50" s="383">
        <v>0.4</v>
      </c>
      <c r="G50" s="1"/>
      <c r="H50" s="1"/>
      <c r="I50" s="1"/>
      <c r="J50" s="1"/>
      <c r="K50" s="1"/>
      <c r="L50" s="1"/>
      <c r="M50" s="1"/>
      <c r="N50" s="1"/>
      <c r="O50" s="1"/>
      <c r="P50" s="1"/>
      <c r="Q50" s="1"/>
      <c r="R50" s="1"/>
      <c r="S50" s="1"/>
      <c r="T50" s="1"/>
      <c r="U50" s="1"/>
      <c r="V50" s="1"/>
      <c r="W50" s="1"/>
      <c r="X50" s="1"/>
      <c r="Y50" s="1"/>
      <c r="Z50" s="1"/>
    </row>
    <row r="51" ht="13.5" customHeight="1">
      <c r="A51" s="421" t="s">
        <v>352</v>
      </c>
      <c r="B51" s="422">
        <v>0.188</v>
      </c>
      <c r="C51" s="383">
        <v>0.192</v>
      </c>
      <c r="D51" s="383">
        <v>0.1808</v>
      </c>
      <c r="E51" s="383">
        <v>0.0392</v>
      </c>
      <c r="F51" s="423" t="s">
        <v>364</v>
      </c>
      <c r="G51" s="1"/>
      <c r="H51" s="1"/>
      <c r="I51" s="1"/>
      <c r="J51" s="1"/>
      <c r="K51" s="1"/>
      <c r="L51" s="1"/>
      <c r="M51" s="1"/>
      <c r="N51" s="1"/>
      <c r="O51" s="1"/>
      <c r="P51" s="1"/>
      <c r="Q51" s="1"/>
      <c r="R51" s="1"/>
      <c r="S51" s="1"/>
      <c r="T51" s="1"/>
      <c r="U51" s="1"/>
      <c r="V51" s="1"/>
      <c r="W51" s="1"/>
      <c r="X51" s="1"/>
      <c r="Y51" s="1"/>
      <c r="Z51" s="1"/>
    </row>
    <row r="52" ht="13.5" customHeight="1">
      <c r="A52" s="405" t="s">
        <v>354</v>
      </c>
      <c r="B52" s="383">
        <v>0.535</v>
      </c>
      <c r="C52" s="424">
        <v>0.215</v>
      </c>
      <c r="D52" s="383">
        <v>0.2055</v>
      </c>
      <c r="E52" s="383">
        <v>0.0445</v>
      </c>
      <c r="F52" s="347" t="s">
        <v>344</v>
      </c>
      <c r="G52" s="1"/>
      <c r="H52" s="1"/>
      <c r="I52" s="1"/>
      <c r="J52" s="1"/>
      <c r="K52" s="1"/>
      <c r="L52" s="1"/>
      <c r="M52" s="1"/>
      <c r="N52" s="1"/>
      <c r="O52" s="1"/>
      <c r="P52" s="1"/>
      <c r="Q52" s="1"/>
      <c r="R52" s="1"/>
      <c r="S52" s="1"/>
      <c r="T52" s="1"/>
      <c r="U52" s="1"/>
      <c r="V52" s="1"/>
      <c r="W52" s="1"/>
      <c r="X52" s="1"/>
      <c r="Y52" s="1"/>
      <c r="Z52" s="1"/>
    </row>
    <row r="53" ht="13.5" customHeight="1">
      <c r="A53" s="425"/>
      <c r="B53" s="425"/>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1:C1"/>
    <mergeCell ref="A2:C3"/>
    <mergeCell ref="A4:A5"/>
    <mergeCell ref="B4:B5"/>
    <mergeCell ref="C4:C5"/>
    <mergeCell ref="A18:B18"/>
    <mergeCell ref="A20:F20"/>
    <mergeCell ref="A21:E21"/>
    <mergeCell ref="A22:E22"/>
    <mergeCell ref="A23:E23"/>
    <mergeCell ref="A24:E24"/>
    <mergeCell ref="A26:F26"/>
    <mergeCell ref="A27:A28"/>
    <mergeCell ref="A31:F31"/>
    <mergeCell ref="B42:C42"/>
    <mergeCell ref="B43:C43"/>
    <mergeCell ref="A45:F45"/>
    <mergeCell ref="A32:A33"/>
    <mergeCell ref="A36:E36"/>
    <mergeCell ref="B37:C37"/>
    <mergeCell ref="B38:C38"/>
    <mergeCell ref="B39:C39"/>
    <mergeCell ref="B40:C40"/>
    <mergeCell ref="B41:C41"/>
  </mergeCells>
  <hyperlinks>
    <hyperlink r:id="rId2" ref="A20"/>
    <hyperlink r:id="rId3" ref="A22"/>
  </hyperlinks>
  <printOptions/>
  <pageMargins bottom="0.7875" footer="0.0" header="0.0" left="0.511805555555556" right="0.511805555555556" top="0.7875"/>
  <pageSetup paperSize="9" orientation="portrait"/>
  <drawing r:id="rId4"/>
  <legacyDrawing r:id="rId5"/>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75"/>
    <col customWidth="1" min="2" max="2" width="13.88"/>
    <col customWidth="1" min="3" max="3" width="13.5"/>
    <col customWidth="1" min="4" max="4" width="1.75"/>
    <col customWidth="1" min="5" max="5" width="14.0"/>
    <col customWidth="1" min="6" max="7" width="13.88"/>
    <col customWidth="1" hidden="1" min="8" max="8" width="3.75"/>
    <col customWidth="1" hidden="1" min="9" max="12" width="13.88"/>
    <col customWidth="1" hidden="1" min="13" max="13" width="3.75"/>
    <col customWidth="1" hidden="1" min="14" max="17" width="13.88"/>
  </cols>
  <sheetData>
    <row r="1">
      <c r="A1" s="385"/>
      <c r="B1" s="386"/>
      <c r="C1" s="386"/>
      <c r="D1" s="386"/>
      <c r="E1" s="386"/>
      <c r="F1" s="386"/>
      <c r="G1" s="386"/>
      <c r="H1" s="386"/>
      <c r="I1" s="386"/>
      <c r="J1" s="386"/>
      <c r="K1" s="386"/>
      <c r="L1" s="386"/>
      <c r="M1" s="386"/>
      <c r="N1" s="386"/>
      <c r="O1" s="386"/>
      <c r="P1" s="386"/>
      <c r="Q1" s="388"/>
      <c r="R1" s="1"/>
      <c r="S1" s="1"/>
      <c r="T1" s="1"/>
      <c r="U1" s="1"/>
      <c r="V1" s="1"/>
      <c r="W1" s="1"/>
      <c r="X1" s="1"/>
      <c r="Y1" s="1"/>
      <c r="Z1" s="1"/>
    </row>
    <row r="2">
      <c r="A2" s="389" t="s">
        <v>323</v>
      </c>
      <c r="B2" s="5"/>
      <c r="C2" s="390">
        <v>2.0</v>
      </c>
      <c r="D2" s="392"/>
      <c r="E2" s="389" t="s">
        <v>325</v>
      </c>
      <c r="F2" s="5"/>
      <c r="G2" s="390">
        <v>2.0</v>
      </c>
      <c r="H2" s="393"/>
      <c r="I2" s="385" t="s">
        <v>327</v>
      </c>
      <c r="J2" s="15"/>
      <c r="K2" s="18"/>
      <c r="L2" s="393"/>
      <c r="M2" s="335"/>
      <c r="N2" s="385" t="s">
        <v>329</v>
      </c>
      <c r="O2" s="15"/>
      <c r="P2" s="18"/>
      <c r="Q2" s="393"/>
      <c r="R2" s="1"/>
      <c r="S2" s="1"/>
      <c r="T2" s="1"/>
      <c r="U2" s="1"/>
      <c r="V2" s="1"/>
      <c r="W2" s="1"/>
      <c r="X2" s="1"/>
      <c r="Y2" s="1"/>
      <c r="Z2" s="1"/>
    </row>
    <row r="3" ht="90.0" customHeight="1">
      <c r="A3" s="396" t="s">
        <v>330</v>
      </c>
      <c r="B3" s="397" t="s">
        <v>331</v>
      </c>
      <c r="C3" s="400" t="s">
        <v>332</v>
      </c>
      <c r="D3" s="392"/>
      <c r="E3" s="396" t="s">
        <v>330</v>
      </c>
      <c r="F3" s="397" t="s">
        <v>331</v>
      </c>
      <c r="G3" s="400" t="s">
        <v>332</v>
      </c>
      <c r="H3" s="401"/>
      <c r="I3" s="402" t="s">
        <v>330</v>
      </c>
      <c r="J3" s="403" t="s">
        <v>335</v>
      </c>
      <c r="K3" s="401" t="s">
        <v>331</v>
      </c>
      <c r="L3" s="403" t="s">
        <v>336</v>
      </c>
      <c r="M3" s="335"/>
      <c r="N3" s="402" t="s">
        <v>330</v>
      </c>
      <c r="O3" s="403" t="s">
        <v>335</v>
      </c>
      <c r="P3" s="401" t="s">
        <v>331</v>
      </c>
      <c r="Q3" s="403" t="s">
        <v>336</v>
      </c>
      <c r="R3" s="1"/>
      <c r="S3" s="1"/>
      <c r="T3" s="1"/>
      <c r="U3" s="1"/>
      <c r="V3" s="1"/>
      <c r="W3" s="1"/>
      <c r="X3" s="1"/>
      <c r="Y3" s="1"/>
      <c r="Z3" s="1"/>
    </row>
    <row r="4">
      <c r="A4" s="404"/>
      <c r="B4" s="412">
        <v>2.0</v>
      </c>
      <c r="C4" s="415">
        <f>IFERROR(B4/C2,0)</f>
        <v>1</v>
      </c>
      <c r="D4" s="416"/>
      <c r="E4" s="404"/>
      <c r="F4" s="412">
        <v>2.0</v>
      </c>
      <c r="G4" s="415">
        <f>F4/G2</f>
        <v>1</v>
      </c>
      <c r="H4" s="417"/>
      <c r="I4" s="77"/>
      <c r="J4" s="418" t="str">
        <f>#REF!</f>
        <v>#REF!</v>
      </c>
      <c r="K4" s="56"/>
      <c r="L4" s="419">
        <f>IFERROR(K4/L2,0)</f>
        <v>0</v>
      </c>
      <c r="M4" s="335"/>
      <c r="N4" s="77"/>
      <c r="O4" s="418" t="str">
        <f>#REF!</f>
        <v>#REF!</v>
      </c>
      <c r="P4" s="420">
        <v>0.0</v>
      </c>
      <c r="Q4" s="419">
        <f>IFERROR(P4/Q2,0)</f>
        <v>0</v>
      </c>
      <c r="R4" s="1"/>
      <c r="S4" s="1"/>
      <c r="T4" s="1"/>
      <c r="U4" s="1"/>
      <c r="V4" s="1"/>
      <c r="W4" s="1"/>
      <c r="X4" s="1"/>
      <c r="Y4" s="1"/>
      <c r="Z4" s="1"/>
    </row>
    <row r="5">
      <c r="A5" s="1"/>
      <c r="B5" s="1"/>
      <c r="C5" s="1"/>
      <c r="D5" s="1"/>
      <c r="E5" s="1"/>
      <c r="F5" s="1"/>
      <c r="G5" s="1"/>
      <c r="H5" s="1"/>
      <c r="I5" s="1"/>
      <c r="J5" s="1"/>
      <c r="K5" s="1"/>
      <c r="L5" s="1"/>
      <c r="M5" s="1"/>
      <c r="N5" s="1"/>
      <c r="O5" s="1"/>
      <c r="P5" s="1"/>
      <c r="Q5" s="1"/>
      <c r="R5" s="1"/>
      <c r="S5" s="1"/>
      <c r="T5" s="1"/>
      <c r="U5" s="1"/>
      <c r="V5" s="1"/>
      <c r="W5" s="1"/>
      <c r="X5" s="1"/>
      <c r="Y5" s="1"/>
      <c r="Z5" s="1"/>
    </row>
    <row r="6">
      <c r="A6" s="1"/>
      <c r="B6" s="1"/>
      <c r="C6" s="1"/>
      <c r="D6" s="1"/>
      <c r="E6" s="1"/>
      <c r="F6" s="1"/>
      <c r="G6" s="1"/>
      <c r="H6" s="1"/>
      <c r="I6" s="1"/>
      <c r="J6" s="1"/>
      <c r="K6" s="1"/>
      <c r="L6" s="1"/>
      <c r="M6" s="1"/>
      <c r="N6" s="1"/>
      <c r="O6" s="1"/>
      <c r="P6" s="1"/>
      <c r="Q6" s="1"/>
      <c r="R6" s="1"/>
      <c r="S6" s="1"/>
      <c r="T6" s="1"/>
      <c r="U6" s="1"/>
      <c r="V6" s="1"/>
      <c r="W6" s="1"/>
      <c r="X6" s="1"/>
      <c r="Y6" s="1"/>
      <c r="Z6" s="1"/>
    </row>
    <row r="7">
      <c r="A7" s="1"/>
      <c r="B7" s="1"/>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c r="A9" s="1"/>
      <c r="B9" s="1"/>
      <c r="C9" s="1"/>
      <c r="D9" s="1"/>
      <c r="E9" s="1"/>
      <c r="F9" s="1"/>
      <c r="G9" s="1"/>
      <c r="H9" s="1"/>
      <c r="I9" s="1"/>
      <c r="J9" s="1"/>
      <c r="K9" s="1"/>
      <c r="L9" s="1"/>
      <c r="M9" s="1"/>
      <c r="N9" s="1"/>
      <c r="O9" s="1"/>
      <c r="P9" s="1"/>
      <c r="Q9" s="1"/>
      <c r="R9" s="1"/>
      <c r="S9" s="1"/>
      <c r="T9" s="1"/>
      <c r="U9" s="1"/>
      <c r="V9" s="1"/>
      <c r="W9" s="1"/>
      <c r="X9" s="1"/>
      <c r="Y9" s="1"/>
      <c r="Z9" s="1"/>
    </row>
    <row r="10">
      <c r="A10" s="1"/>
      <c r="B10" s="1"/>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1"/>
      <c r="F13" s="1"/>
      <c r="G13" s="1"/>
      <c r="H13" s="1"/>
      <c r="I13" s="1"/>
      <c r="J13" s="1"/>
      <c r="K13" s="1"/>
      <c r="L13" s="1"/>
      <c r="M13" s="1"/>
      <c r="N13" s="1"/>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2:B2"/>
    <mergeCell ref="E2:F2"/>
    <mergeCell ref="I2:K2"/>
    <mergeCell ref="N2:P2"/>
    <mergeCell ref="A3:A4"/>
    <mergeCell ref="E3:E4"/>
    <mergeCell ref="I3:I4"/>
    <mergeCell ref="N3:N4"/>
  </mergeCells>
  <dataValidations>
    <dataValidation type="list" allowBlank="1" sqref="B4 F4">
      <formula1>'NÚMEROS'!$A$1:$A$7</formula1>
    </dataValidation>
  </dataValidations>
  <printOptions/>
  <pageMargins bottom="0.984027777777778" footer="0.0" header="0.0" left="0.747916666666667" right="0.747916666666667" top="0.984027777777778"/>
  <pageSetup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445">
        <v>0.0</v>
      </c>
    </row>
    <row r="2">
      <c r="A2" s="445">
        <v>1.0</v>
      </c>
    </row>
    <row r="3">
      <c r="A3" s="445">
        <v>2.0</v>
      </c>
    </row>
    <row r="4">
      <c r="A4" s="445">
        <v>3.0</v>
      </c>
    </row>
    <row r="5">
      <c r="A5" s="445">
        <v>4.0</v>
      </c>
    </row>
    <row r="6">
      <c r="A6" s="445">
        <v>5.0</v>
      </c>
    </row>
    <row r="7">
      <c r="A7" s="445">
        <v>6.0</v>
      </c>
    </row>
    <row r="8">
      <c r="A8" s="445"/>
    </row>
    <row r="9">
      <c r="A9" s="445"/>
    </row>
    <row r="10">
      <c r="A10" s="445"/>
    </row>
    <row r="11">
      <c r="A11" s="445"/>
    </row>
    <row r="12">
      <c r="A12" s="445"/>
    </row>
    <row r="13">
      <c r="A13" s="445"/>
    </row>
    <row r="14">
      <c r="A14" s="445"/>
    </row>
    <row r="15">
      <c r="A15" s="445"/>
    </row>
    <row r="16">
      <c r="A16" s="445"/>
    </row>
    <row r="17">
      <c r="A17" s="445"/>
    </row>
    <row r="18">
      <c r="A18" s="445"/>
    </row>
    <row r="19">
      <c r="A19" s="446"/>
    </row>
    <row r="20">
      <c r="A20" s="446"/>
    </row>
    <row r="21" ht="15.75" customHeight="1">
      <c r="A21" s="446"/>
    </row>
    <row r="22" ht="15.75" customHeight="1">
      <c r="A22" s="446"/>
    </row>
    <row r="23" ht="15.75" customHeight="1">
      <c r="A23" s="446"/>
    </row>
    <row r="24" ht="15.75" customHeight="1">
      <c r="A24" s="446"/>
    </row>
    <row r="25" ht="15.75" customHeight="1">
      <c r="A25" s="446"/>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